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R\SHARK4R_algaebase\inst\extdata\"/>
    </mc:Choice>
  </mc:AlternateContent>
  <xr:revisionPtr revIDLastSave="0" documentId="13_ncr:1_{63B4C600-2E88-447D-89B7-3B805B290466}" xr6:coauthVersionLast="47" xr6:coauthVersionMax="47" xr10:uidLastSave="{00000000-0000-0000-0000-000000000000}"/>
  <bookViews>
    <workbookView xWindow="2700" yWindow="4650" windowWidth="28800" windowHeight="13935" tabRatio="500" activeTab="1" xr2:uid="{00000000-000D-0000-FFFF-FFFF00000000}"/>
  </bookViews>
  <sheets>
    <sheet name="Coefficients" sheetId="1" r:id="rId1"/>
    <sheet name="Changelog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8" i="1" l="1"/>
  <c r="I27" i="1"/>
  <c r="I24" i="1"/>
  <c r="I20" i="1"/>
  <c r="I13" i="1"/>
</calcChain>
</file>

<file path=xl/sharedStrings.xml><?xml version="1.0" encoding="utf-8"?>
<sst xmlns="http://schemas.openxmlformats.org/spreadsheetml/2006/main" count="324" uniqueCount="99">
  <si>
    <t>Class</t>
  </si>
  <si>
    <t>Order</t>
  </si>
  <si>
    <t>Genus</t>
  </si>
  <si>
    <t>Scientific name</t>
  </si>
  <si>
    <t>Taxonomic entity</t>
  </si>
  <si>
    <t>AphiaID</t>
  </si>
  <si>
    <t>B</t>
  </si>
  <si>
    <t>A</t>
  </si>
  <si>
    <t>Ref</t>
  </si>
  <si>
    <t>comment</t>
  </si>
  <si>
    <t>copepoda</t>
  </si>
  <si>
    <t>Calanoida</t>
  </si>
  <si>
    <t>Acartia</t>
  </si>
  <si>
    <t>Acartia bifilosa</t>
  </si>
  <si>
    <t>species</t>
  </si>
  <si>
    <t>Hay 1991 (same as for A.clausi)</t>
  </si>
  <si>
    <t>alternative species Aphia ID different 104249</t>
  </si>
  <si>
    <t>Acartia clausi</t>
  </si>
  <si>
    <t>Hay 1991</t>
  </si>
  <si>
    <t>alternative  species Aphia ID different 104251</t>
  </si>
  <si>
    <t>Acartia longiremis</t>
  </si>
  <si>
    <t>alternative species Aphia ID different 104257</t>
  </si>
  <si>
    <t xml:space="preserve">Acartia </t>
  </si>
  <si>
    <t>genus</t>
  </si>
  <si>
    <t>Calanus</t>
  </si>
  <si>
    <t>Calanus finmarchicus</t>
  </si>
  <si>
    <t>Hay 1991 (same as for C. helgolandicus)</t>
  </si>
  <si>
    <t>NP</t>
  </si>
  <si>
    <t>Hygum et al 2000</t>
  </si>
  <si>
    <t>Centropages</t>
  </si>
  <si>
    <t>Centropages hamatus</t>
  </si>
  <si>
    <t>Centropages typicus</t>
  </si>
  <si>
    <t>Clausocalanus</t>
  </si>
  <si>
    <t>Hay et al 1988</t>
  </si>
  <si>
    <r>
      <rPr>
        <sz val="12"/>
        <rFont val="Aptos"/>
        <family val="2"/>
        <charset val="1"/>
      </rPr>
      <t xml:space="preserve">copepod nauplii *all </t>
    </r>
    <r>
      <rPr>
        <sz val="12"/>
        <color rgb="FFFF0000"/>
        <rFont val="Aptos"/>
        <family val="2"/>
        <charset val="1"/>
      </rPr>
      <t>copepod</t>
    </r>
    <r>
      <rPr>
        <sz val="12"/>
        <rFont val="Aptos"/>
        <family val="2"/>
        <charset val="1"/>
      </rPr>
      <t xml:space="preserve"> species</t>
    </r>
  </si>
  <si>
    <t>Hay 1991 (same as for Pseudocalanus)</t>
  </si>
  <si>
    <t>Cyclopoida</t>
  </si>
  <si>
    <t>Corycaeus</t>
  </si>
  <si>
    <t>Satapoomin 1999</t>
  </si>
  <si>
    <t>order</t>
  </si>
  <si>
    <t>Uye 1982 (Oithona)</t>
  </si>
  <si>
    <t>Temporary name</t>
  </si>
  <si>
    <t>Branchiopoda</t>
  </si>
  <si>
    <t>Onychopoda</t>
  </si>
  <si>
    <t>Evadne</t>
  </si>
  <si>
    <t>Evadne nordmanni</t>
  </si>
  <si>
    <t>Hernroth 1985</t>
  </si>
  <si>
    <t>Appendicularia</t>
  </si>
  <si>
    <t>Copelata</t>
  </si>
  <si>
    <t>Fritillaria</t>
  </si>
  <si>
    <t>Paffenhöfer 1976 (same as for Oikopleura)</t>
  </si>
  <si>
    <t>Copepoda</t>
  </si>
  <si>
    <t>Harpacticoida</t>
  </si>
  <si>
    <t>Harpacticoid copepod</t>
  </si>
  <si>
    <t>Uye (equation "for all copepods")</t>
  </si>
  <si>
    <t>According to WoRMS Harpacticoida</t>
  </si>
  <si>
    <t>Metridia</t>
  </si>
  <si>
    <t>Hirche &amp; Mumm 1992</t>
  </si>
  <si>
    <t>Microcalanus</t>
  </si>
  <si>
    <t>Hay 1991 (same as for Temora, se Koski 2012)</t>
  </si>
  <si>
    <t>Microsetella</t>
  </si>
  <si>
    <t>Oikopleura</t>
  </si>
  <si>
    <t>Oikopleura dioica</t>
  </si>
  <si>
    <t>Paffenhöfer 1976</t>
  </si>
  <si>
    <t>alternative  species Aphia ID different 1770057</t>
  </si>
  <si>
    <t>Oithona</t>
  </si>
  <si>
    <t>Oithona similis</t>
  </si>
  <si>
    <t>Uye 1982</t>
  </si>
  <si>
    <t>Almeda et al 2010</t>
  </si>
  <si>
    <t xml:space="preserve">Oncaea </t>
  </si>
  <si>
    <t>Paracalanus</t>
  </si>
  <si>
    <t>Paracalanus parvus</t>
  </si>
  <si>
    <t xml:space="preserve">Species name not accepted </t>
  </si>
  <si>
    <t>Ctenopoda</t>
  </si>
  <si>
    <t>Penilia</t>
  </si>
  <si>
    <t>Penilia avirostris</t>
  </si>
  <si>
    <t>Atienza et al 2006</t>
  </si>
  <si>
    <t>Podon</t>
  </si>
  <si>
    <t>Podon leukarti</t>
  </si>
  <si>
    <t>Wrong spelling WoRMS Podon leuckartii</t>
  </si>
  <si>
    <t>Podon polyphemoides</t>
  </si>
  <si>
    <r>
      <rPr>
        <sz val="12"/>
        <rFont val="Aptos"/>
        <family val="2"/>
        <charset val="1"/>
      </rPr>
      <t xml:space="preserve">Unaccepted. </t>
    </r>
    <r>
      <rPr>
        <sz val="12"/>
        <color rgb="FFFF0000"/>
        <rFont val="Aptos"/>
        <family val="2"/>
        <charset val="1"/>
      </rPr>
      <t>Accepted name: Pleopis polyphemoides</t>
    </r>
  </si>
  <si>
    <t>Pseudocalanus</t>
  </si>
  <si>
    <t>Temora</t>
  </si>
  <si>
    <t>Temora longicornis</t>
  </si>
  <si>
    <t>Stage</t>
  </si>
  <si>
    <t>Invalid species name</t>
  </si>
  <si>
    <t>Valid species name</t>
  </si>
  <si>
    <t>Comment</t>
  </si>
  <si>
    <t>Year</t>
  </si>
  <si>
    <t>Change search</t>
  </si>
  <si>
    <t>Invalid A coefficient</t>
  </si>
  <si>
    <t>Valid A coefficient</t>
  </si>
  <si>
    <t>Invalid B coefficient</t>
  </si>
  <si>
    <t>Valid B coefficient</t>
  </si>
  <si>
    <t>Date</t>
  </si>
  <si>
    <t>copepod nauplii *all copepod species</t>
  </si>
  <si>
    <t>New entry</t>
  </si>
  <si>
    <t>First version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</si>
</sst>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Aptos Narrow"/>
      <family val="2"/>
      <charset val="1"/>
    </font>
    <font>
      <b/>
      <sz val="12"/>
      <color theme="1"/>
      <name val="Aptos"/>
      <family val="2"/>
      <charset val="1"/>
    </font>
    <font>
      <b/>
      <i/>
      <sz val="12"/>
      <name val="Aptos"/>
      <family val="2"/>
      <charset val="1"/>
    </font>
    <font>
      <b/>
      <i/>
      <sz val="12"/>
      <name val="Aptos Narrow"/>
      <family val="2"/>
      <charset val="1"/>
    </font>
    <font>
      <sz val="12"/>
      <color theme="1"/>
      <name val="Aptos"/>
      <family val="2"/>
      <charset val="1"/>
    </font>
    <font>
      <sz val="12"/>
      <name val="Aptos"/>
      <family val="2"/>
      <charset val="1"/>
    </font>
    <font>
      <sz val="11"/>
      <name val="Aptos Narrow"/>
      <family val="2"/>
      <charset val="1"/>
    </font>
    <font>
      <sz val="12"/>
      <color rgb="FFFF0000"/>
      <name val="Aptos"/>
      <family val="2"/>
      <charset val="1"/>
    </font>
    <font>
      <sz val="11"/>
      <color rgb="FFFF0000"/>
      <name val="Aptos Narrow"/>
      <family val="2"/>
      <charset val="1"/>
    </font>
    <font>
      <b/>
      <sz val="11"/>
      <color theme="1"/>
      <name val="Aptos Narro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 applyProtection="1"/>
    <xf numFmtId="0" fontId="1" fillId="0" borderId="0" xfId="0" applyFont="1" applyAlignme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/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/>
    <xf numFmtId="0" fontId="5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left" vertical="center"/>
    </xf>
    <xf numFmtId="164" fontId="5" fillId="0" borderId="0" xfId="0" applyNumberFormat="1" applyFont="1" applyAlignment="1" applyProtection="1">
      <alignment horizontal="left"/>
    </xf>
    <xf numFmtId="0" fontId="5" fillId="0" borderId="0" xfId="0" applyFont="1" applyAlignment="1" applyProtection="1">
      <alignment horizontal="left"/>
    </xf>
    <xf numFmtId="0" fontId="6" fillId="0" borderId="0" xfId="0" applyFont="1" applyAlignment="1" applyProtection="1"/>
    <xf numFmtId="2" fontId="6" fillId="0" borderId="0" xfId="0" applyNumberFormat="1" applyFont="1" applyAlignment="1" applyProtection="1"/>
    <xf numFmtId="0" fontId="7" fillId="0" borderId="0" xfId="0" applyFont="1" applyAlignment="1" applyProtection="1"/>
    <xf numFmtId="0" fontId="7" fillId="0" borderId="0" xfId="0" applyFont="1" applyAlignment="1" applyProtection="1">
      <alignment horizontal="left" vertical="center"/>
    </xf>
    <xf numFmtId="164" fontId="7" fillId="0" borderId="0" xfId="0" applyNumberFormat="1" applyFont="1" applyAlignment="1" applyProtection="1">
      <alignment horizontal="left"/>
    </xf>
    <xf numFmtId="0" fontId="7" fillId="0" borderId="0" xfId="0" applyFont="1" applyAlignment="1" applyProtection="1">
      <alignment horizontal="left"/>
    </xf>
    <xf numFmtId="0" fontId="5" fillId="0" borderId="0" xfId="0" applyFont="1" applyAlignment="1" applyProtection="1"/>
    <xf numFmtId="0" fontId="8" fillId="0" borderId="0" xfId="0" applyFont="1" applyAlignment="1" applyProtection="1"/>
    <xf numFmtId="0" fontId="9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30"/>
  <sheetViews>
    <sheetView topLeftCell="B18" zoomScaleNormal="100" workbookViewId="0">
      <selection activeCell="H2" sqref="H2:H30"/>
    </sheetView>
  </sheetViews>
  <sheetFormatPr defaultColWidth="8.5703125" defaultRowHeight="15" x14ac:dyDescent="0.25"/>
  <cols>
    <col min="1" max="1" width="14" style="1" customWidth="1"/>
    <col min="2" max="2" width="13.140625" style="1" customWidth="1"/>
    <col min="3" max="3" width="14.140625" style="1" customWidth="1"/>
    <col min="4" max="4" width="33.140625" style="1" customWidth="1"/>
    <col min="5" max="5" width="17.140625" style="1" customWidth="1"/>
    <col min="6" max="6" width="9" style="1" customWidth="1"/>
    <col min="7" max="7" width="9.28515625" style="1" customWidth="1"/>
    <col min="8" max="8" width="7.140625" style="1" customWidth="1"/>
    <col min="9" max="9" width="8.42578125" style="1" customWidth="1"/>
    <col min="10" max="10" width="42" style="1" customWidth="1"/>
    <col min="11" max="11" width="29.85546875" style="1" customWidth="1"/>
    <col min="16384" max="16384" width="10.140625" style="1" customWidth="1"/>
  </cols>
  <sheetData>
    <row r="1" spans="1:22" ht="15.75" x14ac:dyDescent="0.2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85</v>
      </c>
      <c r="H1" s="3" t="s">
        <v>6</v>
      </c>
      <c r="I1" s="3" t="s">
        <v>7</v>
      </c>
      <c r="J1" s="3" t="s">
        <v>8</v>
      </c>
      <c r="K1" s="4" t="s">
        <v>9</v>
      </c>
      <c r="N1" s="5"/>
      <c r="V1" s="5"/>
    </row>
    <row r="2" spans="1:22" ht="15.75" x14ac:dyDescent="0.25">
      <c r="A2" s="6" t="s">
        <v>10</v>
      </c>
      <c r="B2" s="6" t="s">
        <v>11</v>
      </c>
      <c r="C2" s="6" t="s">
        <v>12</v>
      </c>
      <c r="D2" s="7" t="s">
        <v>13</v>
      </c>
      <c r="E2" s="7" t="s">
        <v>14</v>
      </c>
      <c r="F2" s="8">
        <v>104249</v>
      </c>
      <c r="G2" s="7"/>
      <c r="H2" s="9">
        <v>2.9649999999999999</v>
      </c>
      <c r="I2" s="9">
        <v>7.7130000000000001</v>
      </c>
      <c r="J2" s="10" t="s">
        <v>15</v>
      </c>
      <c r="K2" s="6" t="s">
        <v>16</v>
      </c>
      <c r="S2" s="11"/>
      <c r="T2" s="12"/>
      <c r="U2" s="12"/>
    </row>
    <row r="3" spans="1:22" ht="15.75" x14ac:dyDescent="0.25">
      <c r="A3" s="6" t="s">
        <v>10</v>
      </c>
      <c r="B3" s="6" t="s">
        <v>11</v>
      </c>
      <c r="C3" s="6" t="s">
        <v>12</v>
      </c>
      <c r="D3" s="7" t="s">
        <v>17</v>
      </c>
      <c r="E3" s="7" t="s">
        <v>14</v>
      </c>
      <c r="F3" s="8">
        <v>104251</v>
      </c>
      <c r="G3" s="7"/>
      <c r="H3" s="9">
        <v>2.9649999999999999</v>
      </c>
      <c r="I3" s="9">
        <v>7.7130000000000001</v>
      </c>
      <c r="J3" s="10" t="s">
        <v>18</v>
      </c>
      <c r="K3" s="6" t="s">
        <v>19</v>
      </c>
      <c r="S3" s="11"/>
      <c r="T3" s="12"/>
      <c r="U3" s="12"/>
    </row>
    <row r="4" spans="1:22" ht="15.75" x14ac:dyDescent="0.25">
      <c r="A4" s="6" t="s">
        <v>10</v>
      </c>
      <c r="B4" s="6" t="s">
        <v>11</v>
      </c>
      <c r="C4" s="6" t="s">
        <v>12</v>
      </c>
      <c r="D4" s="7" t="s">
        <v>20</v>
      </c>
      <c r="E4" s="7" t="s">
        <v>14</v>
      </c>
      <c r="F4" s="7">
        <v>104257</v>
      </c>
      <c r="G4" s="7"/>
      <c r="H4" s="9">
        <v>2.9649999999999999</v>
      </c>
      <c r="I4" s="9">
        <v>7.7130000000000001</v>
      </c>
      <c r="J4" s="10" t="s">
        <v>15</v>
      </c>
      <c r="K4" s="6" t="s">
        <v>21</v>
      </c>
      <c r="S4" s="11"/>
      <c r="T4" s="12"/>
      <c r="U4" s="12"/>
    </row>
    <row r="5" spans="1:22" ht="15.75" x14ac:dyDescent="0.25">
      <c r="A5" s="6" t="s">
        <v>10</v>
      </c>
      <c r="B5" s="6" t="s">
        <v>11</v>
      </c>
      <c r="C5" s="6" t="s">
        <v>12</v>
      </c>
      <c r="D5" s="7" t="s">
        <v>22</v>
      </c>
      <c r="E5" s="7" t="s">
        <v>23</v>
      </c>
      <c r="F5" s="7">
        <v>104108</v>
      </c>
      <c r="G5" s="7"/>
      <c r="H5" s="9">
        <v>2.9649999999999999</v>
      </c>
      <c r="I5" s="9">
        <v>7.7130000000000001</v>
      </c>
      <c r="J5" s="10" t="s">
        <v>15</v>
      </c>
      <c r="K5" s="6"/>
      <c r="S5" s="11"/>
      <c r="T5" s="12"/>
      <c r="U5" s="12"/>
    </row>
    <row r="6" spans="1:22" ht="15.75" x14ac:dyDescent="0.25">
      <c r="A6" s="6" t="s">
        <v>10</v>
      </c>
      <c r="B6" s="6" t="s">
        <v>11</v>
      </c>
      <c r="C6" s="6" t="s">
        <v>24</v>
      </c>
      <c r="D6" s="7" t="s">
        <v>25</v>
      </c>
      <c r="E6" s="7" t="s">
        <v>14</v>
      </c>
      <c r="F6" s="7">
        <v>104464</v>
      </c>
      <c r="G6" s="7"/>
      <c r="H6" s="9">
        <v>2.6909999999999998</v>
      </c>
      <c r="I6" s="9">
        <v>6.883</v>
      </c>
      <c r="J6" s="10" t="s">
        <v>26</v>
      </c>
      <c r="K6" s="6"/>
      <c r="S6" s="11"/>
      <c r="T6" s="12"/>
      <c r="U6" s="12"/>
    </row>
    <row r="7" spans="1:22" ht="15.75" x14ac:dyDescent="0.25">
      <c r="A7" s="13" t="s">
        <v>10</v>
      </c>
      <c r="B7" s="13" t="s">
        <v>11</v>
      </c>
      <c r="C7" s="13" t="s">
        <v>24</v>
      </c>
      <c r="D7" s="14" t="s">
        <v>25</v>
      </c>
      <c r="E7" s="14" t="s">
        <v>14</v>
      </c>
      <c r="F7" s="14">
        <v>104464</v>
      </c>
      <c r="G7" s="14" t="s">
        <v>27</v>
      </c>
      <c r="H7" s="15">
        <v>2.0299999999999998</v>
      </c>
      <c r="I7" s="15">
        <v>5.38</v>
      </c>
      <c r="J7" s="16" t="s">
        <v>28</v>
      </c>
      <c r="K7" s="6"/>
      <c r="S7" s="11"/>
      <c r="T7" s="12"/>
      <c r="U7" s="12"/>
    </row>
    <row r="8" spans="1:22" ht="15.75" x14ac:dyDescent="0.25">
      <c r="A8" s="6" t="s">
        <v>10</v>
      </c>
      <c r="B8" s="6" t="s">
        <v>11</v>
      </c>
      <c r="C8" s="6" t="s">
        <v>29</v>
      </c>
      <c r="D8" s="7" t="s">
        <v>30</v>
      </c>
      <c r="E8" s="7" t="s">
        <v>14</v>
      </c>
      <c r="F8" s="7">
        <v>104496</v>
      </c>
      <c r="G8" s="7"/>
      <c r="H8" s="9">
        <v>2.4489999999999998</v>
      </c>
      <c r="I8" s="9">
        <v>6.0890000000000004</v>
      </c>
      <c r="J8" s="10" t="s">
        <v>18</v>
      </c>
      <c r="K8" s="17"/>
    </row>
    <row r="9" spans="1:22" ht="15.75" x14ac:dyDescent="0.25">
      <c r="A9" s="6" t="s">
        <v>10</v>
      </c>
      <c r="B9" s="6" t="s">
        <v>11</v>
      </c>
      <c r="C9" s="7" t="s">
        <v>29</v>
      </c>
      <c r="D9" s="7" t="s">
        <v>29</v>
      </c>
      <c r="E9" s="7" t="s">
        <v>23</v>
      </c>
      <c r="F9" s="7">
        <v>104159</v>
      </c>
      <c r="G9" s="7"/>
      <c r="H9" s="9">
        <v>2.4510000000000001</v>
      </c>
      <c r="I9" s="9">
        <v>6.1029999999999998</v>
      </c>
      <c r="J9" s="10" t="s">
        <v>18</v>
      </c>
      <c r="K9" s="17"/>
    </row>
    <row r="10" spans="1:22" ht="15.75" x14ac:dyDescent="0.25">
      <c r="A10" s="6" t="s">
        <v>10</v>
      </c>
      <c r="B10" s="6" t="s">
        <v>11</v>
      </c>
      <c r="C10" s="7" t="s">
        <v>29</v>
      </c>
      <c r="D10" s="7" t="s">
        <v>31</v>
      </c>
      <c r="E10" s="7" t="s">
        <v>14</v>
      </c>
      <c r="F10" s="7">
        <v>104499</v>
      </c>
      <c r="G10" s="7"/>
      <c r="H10" s="9">
        <v>2.4510000000000001</v>
      </c>
      <c r="I10" s="9">
        <v>6.1029999999999998</v>
      </c>
      <c r="J10" s="10" t="s">
        <v>18</v>
      </c>
      <c r="K10" s="17"/>
    </row>
    <row r="11" spans="1:22" ht="15.75" x14ac:dyDescent="0.25">
      <c r="A11" s="6" t="s">
        <v>10</v>
      </c>
      <c r="B11" s="6" t="s">
        <v>11</v>
      </c>
      <c r="C11" s="7" t="s">
        <v>32</v>
      </c>
      <c r="D11" s="7" t="s">
        <v>32</v>
      </c>
      <c r="E11" s="7" t="s">
        <v>23</v>
      </c>
      <c r="F11" s="7">
        <v>104161</v>
      </c>
      <c r="G11" s="7"/>
      <c r="H11" s="15">
        <v>3.3460000000000001</v>
      </c>
      <c r="I11" s="15">
        <v>8.8989999999999991</v>
      </c>
      <c r="J11" s="16" t="s">
        <v>33</v>
      </c>
      <c r="K11" s="17"/>
    </row>
    <row r="12" spans="1:22" ht="15.75" x14ac:dyDescent="0.25">
      <c r="A12" s="6" t="s">
        <v>10</v>
      </c>
      <c r="B12" s="6"/>
      <c r="C12" s="6"/>
      <c r="D12" s="7" t="s">
        <v>34</v>
      </c>
      <c r="E12" s="7" t="s">
        <v>14</v>
      </c>
      <c r="F12" s="7">
        <v>1080</v>
      </c>
      <c r="G12" s="14" t="s">
        <v>27</v>
      </c>
      <c r="H12" s="9">
        <v>2.2309999999999999</v>
      </c>
      <c r="I12" s="9">
        <v>5.4829999999999997</v>
      </c>
      <c r="J12" s="10" t="s">
        <v>35</v>
      </c>
      <c r="K12" s="17"/>
    </row>
    <row r="13" spans="1:22" ht="15.75" x14ac:dyDescent="0.25">
      <c r="A13" s="6" t="s">
        <v>10</v>
      </c>
      <c r="B13" s="6" t="s">
        <v>36</v>
      </c>
      <c r="C13" s="7" t="s">
        <v>37</v>
      </c>
      <c r="D13" s="7" t="s">
        <v>37</v>
      </c>
      <c r="E13" s="7" t="s">
        <v>23</v>
      </c>
      <c r="F13" s="7">
        <v>128634</v>
      </c>
      <c r="G13" s="7"/>
      <c r="H13" s="9">
        <v>1.99</v>
      </c>
      <c r="I13" s="9">
        <f>12.21/LN(10)+LOG(0.45)</f>
        <v>4.9559481378140484</v>
      </c>
      <c r="J13" s="10" t="s">
        <v>38</v>
      </c>
      <c r="K13" s="17"/>
    </row>
    <row r="14" spans="1:22" ht="15.75" x14ac:dyDescent="0.25">
      <c r="A14" s="6" t="s">
        <v>10</v>
      </c>
      <c r="B14" s="6" t="s">
        <v>36</v>
      </c>
      <c r="C14" s="6"/>
      <c r="D14" s="7" t="s">
        <v>36</v>
      </c>
      <c r="E14" s="7" t="s">
        <v>39</v>
      </c>
      <c r="F14" s="7">
        <v>1101</v>
      </c>
      <c r="G14" s="7"/>
      <c r="H14" s="9">
        <v>1.84</v>
      </c>
      <c r="I14" s="9">
        <v>4.84</v>
      </c>
      <c r="J14" s="10" t="s">
        <v>40</v>
      </c>
      <c r="K14" s="17" t="s">
        <v>41</v>
      </c>
    </row>
    <row r="15" spans="1:22" ht="15.75" x14ac:dyDescent="0.25">
      <c r="A15" s="6" t="s">
        <v>42</v>
      </c>
      <c r="B15" s="6" t="s">
        <v>43</v>
      </c>
      <c r="C15" s="7" t="s">
        <v>44</v>
      </c>
      <c r="D15" s="7" t="s">
        <v>45</v>
      </c>
      <c r="E15" s="7" t="s">
        <v>14</v>
      </c>
      <c r="F15" s="7">
        <v>106273</v>
      </c>
      <c r="G15" s="7"/>
      <c r="H15" s="9">
        <v>2.54</v>
      </c>
      <c r="I15" s="9">
        <v>6.83</v>
      </c>
      <c r="J15" s="10" t="s">
        <v>46</v>
      </c>
      <c r="K15" s="17"/>
    </row>
    <row r="16" spans="1:22" ht="15.75" x14ac:dyDescent="0.25">
      <c r="A16" s="6" t="s">
        <v>47</v>
      </c>
      <c r="B16" s="6" t="s">
        <v>48</v>
      </c>
      <c r="C16" s="6" t="s">
        <v>49</v>
      </c>
      <c r="D16" s="7" t="s">
        <v>49</v>
      </c>
      <c r="E16" s="7" t="s">
        <v>23</v>
      </c>
      <c r="F16" s="7">
        <v>103358</v>
      </c>
      <c r="G16" s="7"/>
      <c r="H16" s="9">
        <v>2.4900000000000002</v>
      </c>
      <c r="I16" s="9">
        <v>6.22</v>
      </c>
      <c r="J16" s="10" t="s">
        <v>50</v>
      </c>
      <c r="K16" s="17"/>
    </row>
    <row r="17" spans="1:23" ht="15.75" x14ac:dyDescent="0.25">
      <c r="A17" s="6" t="s">
        <v>51</v>
      </c>
      <c r="B17" s="6" t="s">
        <v>52</v>
      </c>
      <c r="C17" s="6"/>
      <c r="D17" s="7" t="s">
        <v>53</v>
      </c>
      <c r="E17" s="7" t="s">
        <v>14</v>
      </c>
      <c r="F17" s="7">
        <v>1102</v>
      </c>
      <c r="G17" s="7"/>
      <c r="H17" s="9">
        <v>3.13</v>
      </c>
      <c r="I17" s="9">
        <v>8.18</v>
      </c>
      <c r="J17" s="10" t="s">
        <v>54</v>
      </c>
      <c r="K17" s="17" t="s">
        <v>55</v>
      </c>
    </row>
    <row r="18" spans="1:23" ht="15.75" x14ac:dyDescent="0.25">
      <c r="A18" s="6" t="s">
        <v>10</v>
      </c>
      <c r="B18" s="6" t="s">
        <v>11</v>
      </c>
      <c r="C18" s="6" t="s">
        <v>56</v>
      </c>
      <c r="D18" s="7" t="s">
        <v>56</v>
      </c>
      <c r="E18" s="7" t="s">
        <v>23</v>
      </c>
      <c r="F18" s="7">
        <v>104190</v>
      </c>
      <c r="G18" s="7"/>
      <c r="H18" s="9">
        <v>3.0169999999999999</v>
      </c>
      <c r="I18" s="9">
        <v>7.968</v>
      </c>
      <c r="J18" s="10" t="s">
        <v>57</v>
      </c>
      <c r="K18" s="17"/>
    </row>
    <row r="19" spans="1:23" ht="15.75" x14ac:dyDescent="0.25">
      <c r="A19" s="6" t="s">
        <v>10</v>
      </c>
      <c r="B19" s="6" t="s">
        <v>11</v>
      </c>
      <c r="C19" s="7" t="s">
        <v>58</v>
      </c>
      <c r="D19" s="7" t="s">
        <v>58</v>
      </c>
      <c r="E19" s="7" t="s">
        <v>23</v>
      </c>
      <c r="F19" s="7">
        <v>104164</v>
      </c>
      <c r="G19" s="7"/>
      <c r="H19" s="9">
        <v>3.0590000000000002</v>
      </c>
      <c r="I19" s="9">
        <v>7.6820000000000004</v>
      </c>
      <c r="J19" s="10" t="s">
        <v>59</v>
      </c>
      <c r="K19" s="17"/>
    </row>
    <row r="20" spans="1:23" ht="15.75" x14ac:dyDescent="0.25">
      <c r="A20" s="6" t="s">
        <v>51</v>
      </c>
      <c r="B20" s="6" t="s">
        <v>52</v>
      </c>
      <c r="C20" s="7" t="s">
        <v>60</v>
      </c>
      <c r="D20" s="7" t="s">
        <v>60</v>
      </c>
      <c r="E20" s="7" t="s">
        <v>23</v>
      </c>
      <c r="F20" s="7">
        <v>115341</v>
      </c>
      <c r="G20" s="7"/>
      <c r="H20" s="9">
        <v>1.1499999999999999</v>
      </c>
      <c r="I20" s="9">
        <f>7.79/LN(10)+LOG(0.45)</f>
        <v>3.0363665278016749</v>
      </c>
      <c r="J20" s="10" t="s">
        <v>38</v>
      </c>
      <c r="K20" s="17"/>
    </row>
    <row r="21" spans="1:23" ht="15.75" x14ac:dyDescent="0.25">
      <c r="A21" s="6" t="s">
        <v>47</v>
      </c>
      <c r="B21" s="6" t="s">
        <v>48</v>
      </c>
      <c r="C21" s="6" t="s">
        <v>61</v>
      </c>
      <c r="D21" s="7" t="s">
        <v>62</v>
      </c>
      <c r="E21" s="7" t="s">
        <v>14</v>
      </c>
      <c r="F21" s="7">
        <v>1770057</v>
      </c>
      <c r="G21" s="7"/>
      <c r="H21" s="9">
        <v>2.4900000000000002</v>
      </c>
      <c r="I21" s="9">
        <v>6.22</v>
      </c>
      <c r="J21" s="10" t="s">
        <v>63</v>
      </c>
      <c r="K21" s="6" t="s">
        <v>64</v>
      </c>
    </row>
    <row r="22" spans="1:23" ht="15.75" x14ac:dyDescent="0.25">
      <c r="A22" s="6" t="s">
        <v>10</v>
      </c>
      <c r="B22" s="6" t="s">
        <v>36</v>
      </c>
      <c r="C22" s="6" t="s">
        <v>65</v>
      </c>
      <c r="D22" s="7" t="s">
        <v>66</v>
      </c>
      <c r="E22" s="7" t="s">
        <v>14</v>
      </c>
      <c r="F22" s="7">
        <v>106656</v>
      </c>
      <c r="G22" s="7"/>
      <c r="H22" s="9">
        <v>1.84</v>
      </c>
      <c r="I22" s="9">
        <v>4.84</v>
      </c>
      <c r="J22" s="10" t="s">
        <v>67</v>
      </c>
      <c r="K22" s="17"/>
    </row>
    <row r="23" spans="1:23" s="18" customFormat="1" ht="15.75" x14ac:dyDescent="0.25">
      <c r="A23" s="13" t="s">
        <v>10</v>
      </c>
      <c r="B23" s="13" t="s">
        <v>36</v>
      </c>
      <c r="C23" s="13" t="s">
        <v>65</v>
      </c>
      <c r="D23" s="14" t="s">
        <v>65</v>
      </c>
      <c r="E23" s="14" t="s">
        <v>23</v>
      </c>
      <c r="F23" s="14">
        <v>106485</v>
      </c>
      <c r="G23" s="14" t="s">
        <v>27</v>
      </c>
      <c r="H23" s="15">
        <v>2.14</v>
      </c>
      <c r="I23" s="15">
        <v>2.6779999999999999</v>
      </c>
      <c r="J23" s="16" t="s">
        <v>68</v>
      </c>
      <c r="K23" s="13"/>
      <c r="W23" s="1"/>
    </row>
    <row r="24" spans="1:23" ht="15.75" x14ac:dyDescent="0.25">
      <c r="A24" s="6" t="s">
        <v>10</v>
      </c>
      <c r="B24" s="6" t="s">
        <v>36</v>
      </c>
      <c r="C24" s="7" t="s">
        <v>69</v>
      </c>
      <c r="D24" s="7" t="s">
        <v>69</v>
      </c>
      <c r="E24" s="7" t="s">
        <v>23</v>
      </c>
      <c r="F24" s="7">
        <v>128690</v>
      </c>
      <c r="G24" s="7"/>
      <c r="H24" s="9">
        <v>2.9</v>
      </c>
      <c r="I24" s="9">
        <f>17.5/LN(10)+LOG(0.45)</f>
        <v>7.2533659470822505</v>
      </c>
      <c r="J24" s="10" t="s">
        <v>38</v>
      </c>
      <c r="K24" s="17"/>
    </row>
    <row r="25" spans="1:23" ht="15.75" x14ac:dyDescent="0.25">
      <c r="A25" s="6" t="s">
        <v>10</v>
      </c>
      <c r="B25" s="6" t="s">
        <v>11</v>
      </c>
      <c r="C25" s="7" t="s">
        <v>70</v>
      </c>
      <c r="D25" s="7" t="s">
        <v>71</v>
      </c>
      <c r="E25" s="7" t="s">
        <v>14</v>
      </c>
      <c r="F25" s="7">
        <v>104685</v>
      </c>
      <c r="G25" s="7"/>
      <c r="H25" s="9">
        <v>2.738</v>
      </c>
      <c r="I25" s="9">
        <v>6.9340000000000002</v>
      </c>
      <c r="J25" s="10" t="s">
        <v>18</v>
      </c>
      <c r="K25" s="17" t="s">
        <v>72</v>
      </c>
    </row>
    <row r="26" spans="1:23" ht="15.75" x14ac:dyDescent="0.25">
      <c r="A26" s="6" t="s">
        <v>42</v>
      </c>
      <c r="B26" s="6" t="s">
        <v>73</v>
      </c>
      <c r="C26" s="7" t="s">
        <v>74</v>
      </c>
      <c r="D26" s="7" t="s">
        <v>75</v>
      </c>
      <c r="E26" s="7" t="s">
        <v>14</v>
      </c>
      <c r="F26" s="7">
        <v>106272</v>
      </c>
      <c r="G26" s="7"/>
      <c r="H26" s="9">
        <v>2.7</v>
      </c>
      <c r="I26" s="9">
        <v>7.4</v>
      </c>
      <c r="J26" s="10" t="s">
        <v>76</v>
      </c>
      <c r="K26" s="17"/>
    </row>
    <row r="27" spans="1:23" ht="15.75" x14ac:dyDescent="0.25">
      <c r="A27" s="6" t="s">
        <v>42</v>
      </c>
      <c r="B27" s="6" t="s">
        <v>43</v>
      </c>
      <c r="C27" s="7" t="s">
        <v>77</v>
      </c>
      <c r="D27" s="7" t="s">
        <v>78</v>
      </c>
      <c r="E27" s="7" t="s">
        <v>14</v>
      </c>
      <c r="F27" s="7">
        <v>106277</v>
      </c>
      <c r="G27" s="7"/>
      <c r="H27" s="9">
        <v>3.9</v>
      </c>
      <c r="I27" s="9">
        <f>10.121+0.301029</f>
        <v>10.422029</v>
      </c>
      <c r="J27" s="10" t="s">
        <v>67</v>
      </c>
      <c r="K27" s="17" t="s">
        <v>79</v>
      </c>
    </row>
    <row r="28" spans="1:23" ht="15.75" x14ac:dyDescent="0.25">
      <c r="A28" s="6" t="s">
        <v>42</v>
      </c>
      <c r="B28" s="6" t="s">
        <v>43</v>
      </c>
      <c r="C28" s="7" t="s">
        <v>77</v>
      </c>
      <c r="D28" s="7" t="s">
        <v>80</v>
      </c>
      <c r="E28" s="7" t="s">
        <v>14</v>
      </c>
      <c r="F28" s="7">
        <v>159919</v>
      </c>
      <c r="G28" s="7"/>
      <c r="H28" s="9">
        <v>4.08</v>
      </c>
      <c r="I28" s="9">
        <f>10.6+0.301029</f>
        <v>10.901028999999999</v>
      </c>
      <c r="J28" s="10" t="s">
        <v>67</v>
      </c>
      <c r="K28" s="17" t="s">
        <v>81</v>
      </c>
    </row>
    <row r="29" spans="1:23" ht="15.75" x14ac:dyDescent="0.25">
      <c r="A29" s="6" t="s">
        <v>10</v>
      </c>
      <c r="B29" s="6" t="s">
        <v>11</v>
      </c>
      <c r="C29" s="7" t="s">
        <v>82</v>
      </c>
      <c r="D29" s="7" t="s">
        <v>82</v>
      </c>
      <c r="E29" s="7" t="s">
        <v>23</v>
      </c>
      <c r="F29" s="7">
        <v>104165</v>
      </c>
      <c r="G29" s="7"/>
      <c r="H29" s="15">
        <v>3.3460000000000001</v>
      </c>
      <c r="I29" s="15">
        <v>8.8989999999999991</v>
      </c>
      <c r="J29" s="16" t="s">
        <v>33</v>
      </c>
      <c r="K29" s="17"/>
    </row>
    <row r="30" spans="1:23" ht="15.75" x14ac:dyDescent="0.25">
      <c r="A30" s="6" t="s">
        <v>10</v>
      </c>
      <c r="B30" s="6" t="s">
        <v>11</v>
      </c>
      <c r="C30" s="7" t="s">
        <v>83</v>
      </c>
      <c r="D30" s="7" t="s">
        <v>84</v>
      </c>
      <c r="E30" s="7" t="s">
        <v>14</v>
      </c>
      <c r="F30" s="7">
        <v>104878</v>
      </c>
      <c r="G30" s="7"/>
      <c r="H30" s="15">
        <v>2.8149999999999999</v>
      </c>
      <c r="I30" s="15">
        <v>7.181</v>
      </c>
      <c r="J30" s="16" t="s">
        <v>33</v>
      </c>
      <c r="K30" s="17"/>
    </row>
  </sheetData>
  <pageMargins left="0.7" right="0.7" top="0.75" bottom="0.75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17B8A-CA7A-4609-BC18-09BBD789EE75}">
  <dimension ref="A1:L30"/>
  <sheetViews>
    <sheetView tabSelected="1" workbookViewId="0">
      <selection activeCell="C10" sqref="C10"/>
    </sheetView>
  </sheetViews>
  <sheetFormatPr defaultRowHeight="15" x14ac:dyDescent="0.25"/>
  <cols>
    <col min="1" max="1" width="35.28515625" bestFit="1" customWidth="1"/>
    <col min="2" max="2" width="6" bestFit="1" customWidth="1"/>
    <col min="3" max="3" width="20.140625" bestFit="1" customWidth="1"/>
    <col min="4" max="4" width="35.28515625" bestFit="1" customWidth="1"/>
    <col min="5" max="5" width="19.140625" bestFit="1" customWidth="1"/>
    <col min="6" max="6" width="17.5703125" bestFit="1" customWidth="1"/>
    <col min="7" max="7" width="19.140625" bestFit="1" customWidth="1"/>
    <col min="8" max="8" width="17.5703125" bestFit="1" customWidth="1"/>
    <col min="9" max="9" width="11.7109375" bestFit="1" customWidth="1"/>
    <col min="10" max="10" width="10.42578125" bestFit="1" customWidth="1"/>
    <col min="11" max="11" width="5" bestFit="1" customWidth="1"/>
    <col min="12" max="12" width="14.42578125" bestFit="1" customWidth="1"/>
  </cols>
  <sheetData>
    <row r="1" spans="1:12" s="19" customFormat="1" x14ac:dyDescent="0.25">
      <c r="A1" s="19" t="s">
        <v>3</v>
      </c>
      <c r="B1" s="19" t="s">
        <v>85</v>
      </c>
      <c r="C1" s="19" t="s">
        <v>86</v>
      </c>
      <c r="D1" s="19" t="s">
        <v>87</v>
      </c>
      <c r="E1" s="19" t="s">
        <v>91</v>
      </c>
      <c r="F1" s="19" t="s">
        <v>92</v>
      </c>
      <c r="G1" s="19" t="s">
        <v>93</v>
      </c>
      <c r="H1" s="19" t="s">
        <v>94</v>
      </c>
      <c r="I1" s="19" t="s">
        <v>88</v>
      </c>
      <c r="J1" s="19" t="s">
        <v>95</v>
      </c>
      <c r="K1" s="19" t="s">
        <v>89</v>
      </c>
      <c r="L1" s="19" t="s">
        <v>90</v>
      </c>
    </row>
    <row r="2" spans="1:12" x14ac:dyDescent="0.25">
      <c r="A2" t="s">
        <v>13</v>
      </c>
      <c r="D2" t="s">
        <v>13</v>
      </c>
      <c r="F2">
        <v>7.7130000000000001</v>
      </c>
      <c r="H2">
        <v>2.9649999999999999</v>
      </c>
      <c r="I2" t="s">
        <v>98</v>
      </c>
      <c r="J2" s="20">
        <v>46129</v>
      </c>
      <c r="K2">
        <v>2026</v>
      </c>
      <c r="L2" t="s">
        <v>97</v>
      </c>
    </row>
    <row r="3" spans="1:12" x14ac:dyDescent="0.25">
      <c r="A3" t="s">
        <v>17</v>
      </c>
      <c r="D3" t="s">
        <v>17</v>
      </c>
      <c r="F3">
        <v>7.7130000000000001</v>
      </c>
      <c r="H3">
        <v>2.9649999999999999</v>
      </c>
      <c r="I3" t="s">
        <v>98</v>
      </c>
      <c r="J3" s="20">
        <v>46129</v>
      </c>
      <c r="K3">
        <v>2026</v>
      </c>
      <c r="L3" t="s">
        <v>97</v>
      </c>
    </row>
    <row r="4" spans="1:12" x14ac:dyDescent="0.25">
      <c r="A4" t="s">
        <v>20</v>
      </c>
      <c r="D4" t="s">
        <v>20</v>
      </c>
      <c r="F4">
        <v>7.7130000000000001</v>
      </c>
      <c r="H4">
        <v>2.9649999999999999</v>
      </c>
      <c r="I4" t="s">
        <v>98</v>
      </c>
      <c r="J4" s="20">
        <v>46129</v>
      </c>
      <c r="K4">
        <v>2026</v>
      </c>
      <c r="L4" t="s">
        <v>97</v>
      </c>
    </row>
    <row r="5" spans="1:12" x14ac:dyDescent="0.25">
      <c r="A5" t="s">
        <v>22</v>
      </c>
      <c r="D5" t="s">
        <v>22</v>
      </c>
      <c r="F5">
        <v>7.7130000000000001</v>
      </c>
      <c r="H5">
        <v>2.9649999999999999</v>
      </c>
      <c r="I5" t="s">
        <v>98</v>
      </c>
      <c r="J5" s="20">
        <v>46129</v>
      </c>
      <c r="K5">
        <v>2026</v>
      </c>
      <c r="L5" t="s">
        <v>97</v>
      </c>
    </row>
    <row r="6" spans="1:12" x14ac:dyDescent="0.25">
      <c r="A6" t="s">
        <v>25</v>
      </c>
      <c r="D6" t="s">
        <v>25</v>
      </c>
      <c r="F6">
        <v>6.883</v>
      </c>
      <c r="H6">
        <v>2.6909999999999998</v>
      </c>
      <c r="I6" t="s">
        <v>98</v>
      </c>
      <c r="J6" s="20">
        <v>46129</v>
      </c>
      <c r="K6">
        <v>2026</v>
      </c>
      <c r="L6" t="s">
        <v>97</v>
      </c>
    </row>
    <row r="7" spans="1:12" x14ac:dyDescent="0.25">
      <c r="A7" t="s">
        <v>25</v>
      </c>
      <c r="B7" t="s">
        <v>27</v>
      </c>
      <c r="D7" t="s">
        <v>25</v>
      </c>
      <c r="F7">
        <v>5.38</v>
      </c>
      <c r="H7">
        <v>2.0299999999999998</v>
      </c>
      <c r="I7" t="s">
        <v>98</v>
      </c>
      <c r="J7" s="20">
        <v>46129</v>
      </c>
      <c r="K7">
        <v>2026</v>
      </c>
      <c r="L7" t="s">
        <v>97</v>
      </c>
    </row>
    <row r="8" spans="1:12" x14ac:dyDescent="0.25">
      <c r="A8" t="s">
        <v>30</v>
      </c>
      <c r="D8" t="s">
        <v>30</v>
      </c>
      <c r="F8">
        <v>6.0890000000000004</v>
      </c>
      <c r="H8">
        <v>2.4489999999999998</v>
      </c>
      <c r="I8" t="s">
        <v>98</v>
      </c>
      <c r="J8" s="20">
        <v>46129</v>
      </c>
      <c r="K8">
        <v>2026</v>
      </c>
      <c r="L8" t="s">
        <v>97</v>
      </c>
    </row>
    <row r="9" spans="1:12" x14ac:dyDescent="0.25">
      <c r="A9" t="s">
        <v>29</v>
      </c>
      <c r="D9" t="s">
        <v>29</v>
      </c>
      <c r="F9">
        <v>6.1029999999999998</v>
      </c>
      <c r="H9">
        <v>2.4510000000000001</v>
      </c>
      <c r="I9" t="s">
        <v>98</v>
      </c>
      <c r="J9" s="20">
        <v>46129</v>
      </c>
      <c r="K9">
        <v>2026</v>
      </c>
      <c r="L9" t="s">
        <v>97</v>
      </c>
    </row>
    <row r="10" spans="1:12" x14ac:dyDescent="0.25">
      <c r="A10" t="s">
        <v>31</v>
      </c>
      <c r="D10" t="s">
        <v>31</v>
      </c>
      <c r="F10">
        <v>6.1029999999999998</v>
      </c>
      <c r="H10">
        <v>2.4510000000000001</v>
      </c>
      <c r="I10" t="s">
        <v>98</v>
      </c>
      <c r="J10" s="20">
        <v>46129</v>
      </c>
      <c r="K10">
        <v>2026</v>
      </c>
      <c r="L10" t="s">
        <v>97</v>
      </c>
    </row>
    <row r="11" spans="1:12" x14ac:dyDescent="0.25">
      <c r="A11" t="s">
        <v>32</v>
      </c>
      <c r="D11" t="s">
        <v>32</v>
      </c>
      <c r="F11">
        <v>8.8989999999999991</v>
      </c>
      <c r="H11">
        <v>3.3460000000000001</v>
      </c>
      <c r="I11" t="s">
        <v>98</v>
      </c>
      <c r="J11" s="20">
        <v>46129</v>
      </c>
      <c r="K11">
        <v>2026</v>
      </c>
      <c r="L11" t="s">
        <v>97</v>
      </c>
    </row>
    <row r="12" spans="1:12" x14ac:dyDescent="0.25">
      <c r="A12" t="s">
        <v>96</v>
      </c>
      <c r="B12" t="s">
        <v>27</v>
      </c>
      <c r="D12" t="s">
        <v>96</v>
      </c>
      <c r="F12">
        <v>5.4829999999999997</v>
      </c>
      <c r="H12">
        <v>2.2309999999999999</v>
      </c>
      <c r="I12" t="s">
        <v>98</v>
      </c>
      <c r="J12" s="20">
        <v>46129</v>
      </c>
      <c r="K12">
        <v>2026</v>
      </c>
      <c r="L12" t="s">
        <v>97</v>
      </c>
    </row>
    <row r="13" spans="1:12" x14ac:dyDescent="0.25">
      <c r="A13" t="s">
        <v>37</v>
      </c>
      <c r="D13" t="s">
        <v>37</v>
      </c>
      <c r="F13">
        <v>4.9559481378140484</v>
      </c>
      <c r="H13">
        <v>1.99</v>
      </c>
      <c r="I13" t="s">
        <v>98</v>
      </c>
      <c r="J13" s="20">
        <v>46129</v>
      </c>
      <c r="K13">
        <v>2026</v>
      </c>
      <c r="L13" t="s">
        <v>97</v>
      </c>
    </row>
    <row r="14" spans="1:12" x14ac:dyDescent="0.25">
      <c r="A14" t="s">
        <v>36</v>
      </c>
      <c r="D14" t="s">
        <v>36</v>
      </c>
      <c r="F14">
        <v>4.84</v>
      </c>
      <c r="H14">
        <v>1.84</v>
      </c>
      <c r="I14" t="s">
        <v>98</v>
      </c>
      <c r="J14" s="20">
        <v>46129</v>
      </c>
      <c r="K14">
        <v>2026</v>
      </c>
      <c r="L14" t="s">
        <v>97</v>
      </c>
    </row>
    <row r="15" spans="1:12" x14ac:dyDescent="0.25">
      <c r="A15" t="s">
        <v>45</v>
      </c>
      <c r="D15" t="s">
        <v>45</v>
      </c>
      <c r="F15">
        <v>6.83</v>
      </c>
      <c r="H15">
        <v>2.54</v>
      </c>
      <c r="I15" t="s">
        <v>98</v>
      </c>
      <c r="J15" s="20">
        <v>46129</v>
      </c>
      <c r="K15">
        <v>2026</v>
      </c>
      <c r="L15" t="s">
        <v>97</v>
      </c>
    </row>
    <row r="16" spans="1:12" x14ac:dyDescent="0.25">
      <c r="A16" t="s">
        <v>49</v>
      </c>
      <c r="D16" t="s">
        <v>49</v>
      </c>
      <c r="F16">
        <v>6.22</v>
      </c>
      <c r="H16">
        <v>2.4900000000000002</v>
      </c>
      <c r="I16" t="s">
        <v>98</v>
      </c>
      <c r="J16" s="20">
        <v>46129</v>
      </c>
      <c r="K16">
        <v>2026</v>
      </c>
      <c r="L16" t="s">
        <v>97</v>
      </c>
    </row>
    <row r="17" spans="1:12" x14ac:dyDescent="0.25">
      <c r="A17" t="s">
        <v>53</v>
      </c>
      <c r="D17" t="s">
        <v>53</v>
      </c>
      <c r="F17">
        <v>8.18</v>
      </c>
      <c r="H17">
        <v>3.13</v>
      </c>
      <c r="I17" t="s">
        <v>98</v>
      </c>
      <c r="J17" s="20">
        <v>46129</v>
      </c>
      <c r="K17">
        <v>2026</v>
      </c>
      <c r="L17" t="s">
        <v>97</v>
      </c>
    </row>
    <row r="18" spans="1:12" x14ac:dyDescent="0.25">
      <c r="A18" t="s">
        <v>56</v>
      </c>
      <c r="D18" t="s">
        <v>56</v>
      </c>
      <c r="F18">
        <v>7.968</v>
      </c>
      <c r="H18">
        <v>3.0169999999999999</v>
      </c>
      <c r="I18" t="s">
        <v>98</v>
      </c>
      <c r="J18" s="20">
        <v>46129</v>
      </c>
      <c r="K18">
        <v>2026</v>
      </c>
      <c r="L18" t="s">
        <v>97</v>
      </c>
    </row>
    <row r="19" spans="1:12" x14ac:dyDescent="0.25">
      <c r="A19" t="s">
        <v>58</v>
      </c>
      <c r="D19" t="s">
        <v>58</v>
      </c>
      <c r="F19">
        <v>7.6820000000000004</v>
      </c>
      <c r="H19">
        <v>3.0590000000000002</v>
      </c>
      <c r="I19" t="s">
        <v>98</v>
      </c>
      <c r="J19" s="20">
        <v>46129</v>
      </c>
      <c r="K19">
        <v>2026</v>
      </c>
      <c r="L19" t="s">
        <v>97</v>
      </c>
    </row>
    <row r="20" spans="1:12" x14ac:dyDescent="0.25">
      <c r="A20" t="s">
        <v>60</v>
      </c>
      <c r="D20" t="s">
        <v>60</v>
      </c>
      <c r="F20">
        <v>3.0363665278016749</v>
      </c>
      <c r="H20">
        <v>1.1499999999999999</v>
      </c>
      <c r="I20" t="s">
        <v>98</v>
      </c>
      <c r="J20" s="20">
        <v>46129</v>
      </c>
      <c r="K20">
        <v>2026</v>
      </c>
      <c r="L20" t="s">
        <v>97</v>
      </c>
    </row>
    <row r="21" spans="1:12" x14ac:dyDescent="0.25">
      <c r="A21" t="s">
        <v>62</v>
      </c>
      <c r="D21" t="s">
        <v>62</v>
      </c>
      <c r="F21">
        <v>6.22</v>
      </c>
      <c r="H21">
        <v>2.4900000000000002</v>
      </c>
      <c r="I21" t="s">
        <v>98</v>
      </c>
      <c r="J21" s="20">
        <v>46129</v>
      </c>
      <c r="K21">
        <v>2026</v>
      </c>
      <c r="L21" t="s">
        <v>97</v>
      </c>
    </row>
    <row r="22" spans="1:12" x14ac:dyDescent="0.25">
      <c r="A22" t="s">
        <v>66</v>
      </c>
      <c r="D22" t="s">
        <v>66</v>
      </c>
      <c r="F22">
        <v>4.84</v>
      </c>
      <c r="H22">
        <v>1.84</v>
      </c>
      <c r="I22" t="s">
        <v>98</v>
      </c>
      <c r="J22" s="20">
        <v>46129</v>
      </c>
      <c r="K22">
        <v>2026</v>
      </c>
      <c r="L22" t="s">
        <v>97</v>
      </c>
    </row>
    <row r="23" spans="1:12" x14ac:dyDescent="0.25">
      <c r="A23" t="s">
        <v>65</v>
      </c>
      <c r="B23" t="s">
        <v>27</v>
      </c>
      <c r="D23" t="s">
        <v>65</v>
      </c>
      <c r="F23">
        <v>2.6779999999999999</v>
      </c>
      <c r="H23">
        <v>2.14</v>
      </c>
      <c r="I23" t="s">
        <v>98</v>
      </c>
      <c r="J23" s="20">
        <v>46129</v>
      </c>
      <c r="K23">
        <v>2026</v>
      </c>
      <c r="L23" t="s">
        <v>97</v>
      </c>
    </row>
    <row r="24" spans="1:12" x14ac:dyDescent="0.25">
      <c r="A24" t="s">
        <v>69</v>
      </c>
      <c r="D24" t="s">
        <v>69</v>
      </c>
      <c r="F24">
        <v>7.2533659470822505</v>
      </c>
      <c r="H24">
        <v>2.9</v>
      </c>
      <c r="I24" t="s">
        <v>98</v>
      </c>
      <c r="J24" s="20">
        <v>46129</v>
      </c>
      <c r="K24">
        <v>2026</v>
      </c>
      <c r="L24" t="s">
        <v>97</v>
      </c>
    </row>
    <row r="25" spans="1:12" x14ac:dyDescent="0.25">
      <c r="A25" t="s">
        <v>71</v>
      </c>
      <c r="D25" t="s">
        <v>71</v>
      </c>
      <c r="F25">
        <v>6.9340000000000002</v>
      </c>
      <c r="H25">
        <v>2.738</v>
      </c>
      <c r="I25" t="s">
        <v>98</v>
      </c>
      <c r="J25" s="20">
        <v>46129</v>
      </c>
      <c r="K25">
        <v>2026</v>
      </c>
      <c r="L25" t="s">
        <v>97</v>
      </c>
    </row>
    <row r="26" spans="1:12" x14ac:dyDescent="0.25">
      <c r="A26" t="s">
        <v>75</v>
      </c>
      <c r="D26" t="s">
        <v>75</v>
      </c>
      <c r="F26">
        <v>7.4</v>
      </c>
      <c r="H26">
        <v>2.7</v>
      </c>
      <c r="I26" t="s">
        <v>98</v>
      </c>
      <c r="J26" s="20">
        <v>46129</v>
      </c>
      <c r="K26">
        <v>2026</v>
      </c>
      <c r="L26" t="s">
        <v>97</v>
      </c>
    </row>
    <row r="27" spans="1:12" x14ac:dyDescent="0.25">
      <c r="A27" t="s">
        <v>78</v>
      </c>
      <c r="D27" t="s">
        <v>78</v>
      </c>
      <c r="F27">
        <v>10.422029</v>
      </c>
      <c r="H27">
        <v>3.9</v>
      </c>
      <c r="I27" t="s">
        <v>98</v>
      </c>
      <c r="J27" s="20">
        <v>46129</v>
      </c>
      <c r="K27">
        <v>2026</v>
      </c>
      <c r="L27" t="s">
        <v>97</v>
      </c>
    </row>
    <row r="28" spans="1:12" x14ac:dyDescent="0.25">
      <c r="A28" t="s">
        <v>80</v>
      </c>
      <c r="D28" t="s">
        <v>80</v>
      </c>
      <c r="F28">
        <v>10.901028999999999</v>
      </c>
      <c r="H28">
        <v>4.08</v>
      </c>
      <c r="I28" t="s">
        <v>98</v>
      </c>
      <c r="J28" s="20">
        <v>46129</v>
      </c>
      <c r="K28">
        <v>2026</v>
      </c>
      <c r="L28" t="s">
        <v>97</v>
      </c>
    </row>
    <row r="29" spans="1:12" x14ac:dyDescent="0.25">
      <c r="A29" t="s">
        <v>82</v>
      </c>
      <c r="D29" t="s">
        <v>82</v>
      </c>
      <c r="F29">
        <v>8.8989999999999991</v>
      </c>
      <c r="H29">
        <v>3.3460000000000001</v>
      </c>
      <c r="I29" t="s">
        <v>98</v>
      </c>
      <c r="J29" s="20">
        <v>46129</v>
      </c>
      <c r="K29">
        <v>2026</v>
      </c>
      <c r="L29" t="s">
        <v>97</v>
      </c>
    </row>
    <row r="30" spans="1:12" x14ac:dyDescent="0.25">
      <c r="A30" t="s">
        <v>84</v>
      </c>
      <c r="D30" t="s">
        <v>84</v>
      </c>
      <c r="F30">
        <v>7.181</v>
      </c>
      <c r="H30">
        <v>2.8149999999999999</v>
      </c>
      <c r="I30" t="s">
        <v>98</v>
      </c>
      <c r="J30" s="20">
        <v>46129</v>
      </c>
      <c r="K30">
        <v>2026</v>
      </c>
      <c r="L30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Coefficients</vt:lpstr>
      <vt:lpstr>Changelog</vt:lpstr>
    </vt:vector>
  </TitlesOfParts>
  <Company>SMHI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Johansen Marie</dc:creator>
  <dc:description/>
  <cp:lastModifiedBy>Torstensson Anders</cp:lastModifiedBy>
  <cp:revision>3</cp:revision>
  <dcterms:created xsi:type="dcterms:W3CDTF">2026-04-09T11:15:15Z</dcterms:created>
  <dcterms:modified xsi:type="dcterms:W3CDTF">2026-05-11T10:54:47Z</dcterms:modified>
  <dc:language>en-US</dc:language>
</cp:coreProperties>
</file>