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vattenfall-my.sharepoint.com/personal/chy19_eur_corp_vattenfall_com/Documents/SLP/"/>
    </mc:Choice>
  </mc:AlternateContent>
  <xr:revisionPtr revIDLastSave="158" documentId="8_{B6B0D6B9-D0A9-40FC-AA3D-C6C35611D5FA}" xr6:coauthVersionLast="47" xr6:coauthVersionMax="47" xr10:uidLastSave="{966EB30E-2341-423E-9388-AFECE2F5BB80}"/>
  <bookViews>
    <workbookView xWindow="10632" yWindow="16092" windowWidth="23256" windowHeight="12456" xr2:uid="{11FFED15-527E-4F86-A010-0B7D299516BC}"/>
  </bookViews>
  <sheets>
    <sheet name="H25" sheetId="5" r:id="rId1"/>
    <sheet name="G25" sheetId="13" r:id="rId2"/>
    <sheet name="L25" sheetId="14" r:id="rId3"/>
    <sheet name="P25" sheetId="15" r:id="rId4"/>
    <sheet name="S25" sheetId="16" r:id="rId5"/>
    <sheet name="Dynamisierung" sheetId="17" r:id="rId6"/>
  </sheets>
  <definedNames>
    <definedName name="_xlnm.Print_Area" localSheetId="1">'G25'!$A$2:$J$100</definedName>
    <definedName name="_xlnm.Print_Area" localSheetId="0">'H25'!#REF!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5" i="5" l="1"/>
  <c r="AL102" i="14"/>
  <c r="AK102" i="14"/>
  <c r="AJ102" i="14"/>
  <c r="AI102" i="14"/>
  <c r="AH102" i="14"/>
  <c r="AG102" i="14"/>
  <c r="AF102" i="14"/>
  <c r="AE102" i="14"/>
  <c r="AD102" i="14"/>
  <c r="AC102" i="14"/>
  <c r="AB102" i="14"/>
  <c r="AA102" i="14"/>
  <c r="Z102" i="14"/>
  <c r="Y102" i="14"/>
  <c r="X102" i="14"/>
  <c r="W102" i="14"/>
  <c r="V102" i="14"/>
  <c r="U102" i="14"/>
  <c r="T102" i="14"/>
  <c r="S102" i="14"/>
  <c r="R102" i="14"/>
  <c r="Q102" i="14"/>
  <c r="P102" i="14"/>
  <c r="O102" i="14"/>
  <c r="N102" i="14"/>
  <c r="M102" i="14"/>
  <c r="L102" i="14"/>
  <c r="K102" i="14"/>
  <c r="J102" i="14"/>
  <c r="I102" i="14"/>
  <c r="H102" i="14"/>
  <c r="G102" i="14"/>
  <c r="F102" i="14"/>
  <c r="E102" i="14"/>
  <c r="D102" i="14"/>
  <c r="C102" i="14"/>
  <c r="AM102" i="14" s="1"/>
  <c r="C103" i="5"/>
  <c r="D103" i="5"/>
  <c r="E103" i="5"/>
  <c r="F103" i="5"/>
  <c r="G103" i="5"/>
  <c r="AM103" i="5" s="1"/>
  <c r="AM106" i="5" s="1"/>
  <c r="H103" i="5"/>
  <c r="I103" i="5"/>
  <c r="J103" i="5"/>
  <c r="K103" i="5"/>
  <c r="L103" i="5"/>
  <c r="M103" i="5"/>
  <c r="N103" i="5"/>
  <c r="O103" i="5"/>
  <c r="P103" i="5"/>
  <c r="Q103" i="5"/>
  <c r="R103" i="5"/>
  <c r="S103" i="5"/>
  <c r="T103" i="5"/>
  <c r="U103" i="5"/>
  <c r="V103" i="5"/>
  <c r="W103" i="5"/>
  <c r="X103" i="5"/>
  <c r="Y103" i="5"/>
  <c r="Z103" i="5"/>
  <c r="AA103" i="5"/>
  <c r="AB103" i="5"/>
  <c r="AC103" i="5"/>
  <c r="AD103" i="5"/>
  <c r="AE103" i="5"/>
  <c r="AF103" i="5"/>
  <c r="AG103" i="5"/>
  <c r="AH103" i="5"/>
  <c r="AI103" i="5"/>
  <c r="AK103" i="5"/>
  <c r="AL103" i="5"/>
  <c r="AJ103" i="5"/>
</calcChain>
</file>

<file path=xl/sharedStrings.xml><?xml version="1.0" encoding="utf-8"?>
<sst xmlns="http://schemas.openxmlformats.org/spreadsheetml/2006/main" count="691" uniqueCount="118">
  <si>
    <t>Haushalt</t>
  </si>
  <si>
    <t>Landwirtschaftsbetriebe</t>
  </si>
  <si>
    <t>Gewerbe allgemein</t>
  </si>
  <si>
    <t>SA</t>
  </si>
  <si>
    <t>FT</t>
  </si>
  <si>
    <t>WT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</si>
  <si>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</si>
  <si>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</si>
  <si>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</si>
  <si>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</si>
  <si>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</si>
  <si>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</si>
  <si>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</si>
  <si>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</si>
  <si>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</si>
  <si>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</si>
  <si>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</si>
  <si>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</si>
  <si>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</si>
  <si>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</si>
  <si>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</si>
  <si>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</si>
  <si>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</si>
  <si>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</si>
  <si>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</si>
  <si>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</si>
  <si>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</si>
  <si>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</si>
  <si>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</si>
  <si>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</si>
  <si>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</si>
  <si>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</si>
  <si>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</si>
  <si>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</si>
  <si>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</si>
  <si>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</si>
  <si>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</si>
  <si>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</si>
  <si>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</si>
  <si>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</si>
  <si>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</si>
  <si>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</si>
  <si>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</si>
  <si>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</si>
  <si>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</si>
  <si>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</si>
  <si>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</si>
  <si>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</si>
  <si>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</si>
  <si>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</si>
  <si>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</si>
  <si>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</si>
  <si>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</si>
  <si>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</si>
  <si>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</si>
  <si>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</si>
  <si>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</si>
  <si>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</si>
  <si>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</si>
  <si>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</si>
  <si>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</si>
  <si>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</si>
  <si>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</si>
  <si>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</si>
  <si>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</si>
  <si>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</si>
  <si>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</si>
  <si>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</si>
  <si>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</si>
  <si>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</si>
  <si>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</si>
  <si>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</si>
  <si>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</si>
  <si>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</si>
  <si>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</si>
  <si>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</si>
  <si>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</si>
  <si>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</si>
  <si>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</si>
  <si>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</si>
  <si>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</si>
  <si>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</si>
  <si>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</si>
  <si>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</si>
  <si>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</si>
  <si>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</si>
  <si>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</si>
  <si>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</si>
  <si>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</si>
  <si>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</si>
  <si>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</si>
  <si>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</si>
  <si>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</si>
  <si>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</si>
  <si>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</si>
  <si>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</si>
  <si>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</si>
  <si>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</si>
  <si>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</si>
  <si>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</si>
  <si>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</si>
  <si>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23:45-00:00</t>
  </si>
  <si>
    <t>L25</t>
  </si>
  <si>
    <t>[kWh]</t>
  </si>
  <si>
    <t>G25</t>
  </si>
  <si>
    <t>H25</t>
  </si>
  <si>
    <t>P25</t>
  </si>
  <si>
    <t xml:space="preserve">Kombinationsprofil </t>
  </si>
  <si>
    <t>Speicher- und PV</t>
  </si>
  <si>
    <t>PV</t>
  </si>
  <si>
    <t>S25</t>
  </si>
  <si>
    <t>normiert auf 1 Mio kWh Jahresverbrauch</t>
  </si>
  <si>
    <t>Dynamisches Profil</t>
  </si>
  <si>
    <t>Dynamisierungsfunktion</t>
  </si>
  <si>
    <t>Bei Ausrollen der Profile ist die Dynamisierungsfunktion anzuwenden!</t>
  </si>
  <si>
    <r>
      <t xml:space="preserve">Bei Ausrollen der Profile ist die Dynamisierungsfunktion </t>
    </r>
    <r>
      <rPr>
        <b/>
        <u/>
        <sz val="11"/>
        <rFont val="Calibri"/>
        <family val="2"/>
        <scheme val="minor"/>
      </rPr>
      <t>nicht</t>
    </r>
    <r>
      <rPr>
        <sz val="11"/>
        <rFont val="Calibri"/>
        <family val="2"/>
        <scheme val="minor"/>
      </rPr>
      <t xml:space="preserve"> anzuwenden!</t>
    </r>
  </si>
  <si>
    <t>Bei Anwendung der P25 ist die SOT-Zeitreihe synchron anzupassen.</t>
  </si>
  <si>
    <t>Bei Anwendung der S25 ist die SOT-Zeitreihe synchron anzupassen.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</si>
</sst>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mmmm"/>
    <numFmt numFmtId="165" formatCode="0.000"/>
    <numFmt numFmtId="166" formatCode="_-* #,##0.00\ _€_-;\-* #,##0.00\ _€_-;_-* &quot;-&quot;??\ _€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2"/>
      <name val="Arial"/>
      <family val="2"/>
    </font>
    <font>
      <b/>
      <i/>
      <u/>
      <sz val="10"/>
      <name val="Arial"/>
      <family val="2"/>
    </font>
    <font>
      <b/>
      <sz val="16"/>
      <name val="Arial"/>
      <family val="2"/>
    </font>
    <font>
      <sz val="10"/>
      <color indexed="43"/>
      <name val="Arial"/>
      <family val="2"/>
    </font>
    <font>
      <b/>
      <u/>
      <sz val="11"/>
      <name val="Calibri"/>
      <family val="2"/>
      <scheme val="minor"/>
    </font>
    <font>
      <sz val="1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169">
    <xf numFmtId="0" fontId="0" fillId="0" borderId="0" xfId="0"/>
    <xf numFmtId="0" fontId="1" fillId="0" borderId="0" xfId="0" applyFont="1"/>
    <xf numFmtId="0" fontId="3" fillId="0" borderId="0" xfId="1"/>
    <xf numFmtId="164" fontId="4" fillId="2" borderId="2" xfId="1" applyNumberFormat="1" applyFont="1" applyFill="1" applyBorder="1" applyAlignment="1">
      <alignment horizontal="center"/>
    </xf>
    <xf numFmtId="164" fontId="4" fillId="2" borderId="3" xfId="1" applyNumberFormat="1" applyFont="1" applyFill="1" applyBorder="1" applyAlignment="1">
      <alignment horizontal="center"/>
    </xf>
    <xf numFmtId="164" fontId="4" fillId="2" borderId="4" xfId="1" applyNumberFormat="1" applyFont="1" applyFill="1" applyBorder="1" applyAlignment="1">
      <alignment horizontal="center"/>
    </xf>
    <xf numFmtId="164" fontId="4" fillId="3" borderId="3" xfId="1" applyNumberFormat="1" applyFont="1" applyFill="1" applyBorder="1" applyAlignment="1">
      <alignment horizontal="center"/>
    </xf>
    <xf numFmtId="164" fontId="4" fillId="3" borderId="4" xfId="1" applyNumberFormat="1" applyFont="1" applyFill="1" applyBorder="1" applyAlignment="1">
      <alignment horizontal="center"/>
    </xf>
    <xf numFmtId="164" fontId="4" fillId="4" borderId="2" xfId="1" applyNumberFormat="1" applyFont="1" applyFill="1" applyBorder="1" applyAlignment="1">
      <alignment horizontal="center"/>
    </xf>
    <xf numFmtId="164" fontId="4" fillId="4" borderId="3" xfId="1" applyNumberFormat="1" applyFont="1" applyFill="1" applyBorder="1" applyAlignment="1">
      <alignment horizontal="center"/>
    </xf>
    <xf numFmtId="164" fontId="4" fillId="4" borderId="4" xfId="1" applyNumberFormat="1" applyFont="1" applyFill="1" applyBorder="1" applyAlignment="1">
      <alignment horizontal="center"/>
    </xf>
    <xf numFmtId="164" fontId="4" fillId="5" borderId="2" xfId="1" applyNumberFormat="1" applyFont="1" applyFill="1" applyBorder="1" applyAlignment="1">
      <alignment horizontal="center"/>
    </xf>
    <xf numFmtId="164" fontId="4" fillId="5" borderId="3" xfId="1" applyNumberFormat="1" applyFont="1" applyFill="1" applyBorder="1" applyAlignment="1">
      <alignment horizontal="center"/>
    </xf>
    <xf numFmtId="164" fontId="4" fillId="5" borderId="4" xfId="1" applyNumberFormat="1" applyFont="1" applyFill="1" applyBorder="1" applyAlignment="1">
      <alignment horizontal="center"/>
    </xf>
    <xf numFmtId="164" fontId="4" fillId="6" borderId="2" xfId="1" applyNumberFormat="1" applyFont="1" applyFill="1" applyBorder="1" applyAlignment="1">
      <alignment horizontal="center"/>
    </xf>
    <xf numFmtId="164" fontId="4" fillId="6" borderId="3" xfId="1" applyNumberFormat="1" applyFont="1" applyFill="1" applyBorder="1" applyAlignment="1">
      <alignment horizontal="center"/>
    </xf>
    <xf numFmtId="164" fontId="4" fillId="6" borderId="4" xfId="1" applyNumberFormat="1" applyFont="1" applyFill="1" applyBorder="1" applyAlignment="1">
      <alignment horizontal="center"/>
    </xf>
    <xf numFmtId="164" fontId="4" fillId="7" borderId="2" xfId="1" applyNumberFormat="1" applyFont="1" applyFill="1" applyBorder="1" applyAlignment="1">
      <alignment horizontal="center"/>
    </xf>
    <xf numFmtId="164" fontId="4" fillId="7" borderId="3" xfId="1" applyNumberFormat="1" applyFont="1" applyFill="1" applyBorder="1" applyAlignment="1">
      <alignment horizontal="center"/>
    </xf>
    <xf numFmtId="164" fontId="4" fillId="7" borderId="4" xfId="1" applyNumberFormat="1" applyFont="1" applyFill="1" applyBorder="1" applyAlignment="1">
      <alignment horizontal="center"/>
    </xf>
    <xf numFmtId="164" fontId="4" fillId="3" borderId="2" xfId="1" applyNumberFormat="1" applyFont="1" applyFill="1" applyBorder="1" applyAlignment="1">
      <alignment horizontal="center"/>
    </xf>
    <xf numFmtId="0" fontId="4" fillId="8" borderId="5" xfId="1" applyFont="1" applyFill="1" applyBorder="1" applyAlignment="1">
      <alignment horizontal="center"/>
    </xf>
    <xf numFmtId="0" fontId="4" fillId="8" borderId="6" xfId="1" applyFont="1" applyFill="1" applyBorder="1" applyAlignment="1">
      <alignment horizontal="center"/>
    </xf>
    <xf numFmtId="0" fontId="4" fillId="8" borderId="7" xfId="1" applyFont="1" applyFill="1" applyBorder="1" applyAlignment="1">
      <alignment horizontal="center"/>
    </xf>
    <xf numFmtId="0" fontId="4" fillId="9" borderId="5" xfId="1" applyFont="1" applyFill="1" applyBorder="1" applyAlignment="1">
      <alignment horizontal="center"/>
    </xf>
    <xf numFmtId="0" fontId="4" fillId="9" borderId="6" xfId="1" applyFont="1" applyFill="1" applyBorder="1" applyAlignment="1">
      <alignment horizontal="center"/>
    </xf>
    <xf numFmtId="0" fontId="4" fillId="9" borderId="8" xfId="1" applyFont="1" applyFill="1" applyBorder="1" applyAlignment="1">
      <alignment horizontal="center"/>
    </xf>
    <xf numFmtId="0" fontId="4" fillId="10" borderId="5" xfId="1" applyFont="1" applyFill="1" applyBorder="1" applyAlignment="1">
      <alignment horizontal="center"/>
    </xf>
    <xf numFmtId="0" fontId="4" fillId="10" borderId="6" xfId="1" applyFont="1" applyFill="1" applyBorder="1" applyAlignment="1">
      <alignment horizontal="center"/>
    </xf>
    <xf numFmtId="0" fontId="4" fillId="10" borderId="8" xfId="1" applyFont="1" applyFill="1" applyBorder="1" applyAlignment="1">
      <alignment horizontal="center"/>
    </xf>
    <xf numFmtId="0" fontId="4" fillId="11" borderId="5" xfId="1" applyFont="1" applyFill="1" applyBorder="1" applyAlignment="1">
      <alignment horizontal="center"/>
    </xf>
    <xf numFmtId="0" fontId="4" fillId="11" borderId="6" xfId="1" applyFont="1" applyFill="1" applyBorder="1" applyAlignment="1">
      <alignment horizontal="center"/>
    </xf>
    <xf numFmtId="0" fontId="4" fillId="11" borderId="8" xfId="1" applyFont="1" applyFill="1" applyBorder="1" applyAlignment="1">
      <alignment horizontal="center"/>
    </xf>
    <xf numFmtId="0" fontId="4" fillId="12" borderId="5" xfId="1" applyFont="1" applyFill="1" applyBorder="1" applyAlignment="1">
      <alignment horizontal="center"/>
    </xf>
    <xf numFmtId="0" fontId="4" fillId="12" borderId="6" xfId="1" applyFont="1" applyFill="1" applyBorder="1" applyAlignment="1">
      <alignment horizontal="center"/>
    </xf>
    <xf numFmtId="0" fontId="4" fillId="12" borderId="8" xfId="1" applyFont="1" applyFill="1" applyBorder="1" applyAlignment="1">
      <alignment horizontal="center"/>
    </xf>
    <xf numFmtId="0" fontId="4" fillId="13" borderId="5" xfId="1" applyFont="1" applyFill="1" applyBorder="1" applyAlignment="1">
      <alignment horizontal="center"/>
    </xf>
    <xf numFmtId="0" fontId="4" fillId="13" borderId="6" xfId="1" applyFont="1" applyFill="1" applyBorder="1" applyAlignment="1">
      <alignment horizontal="center"/>
    </xf>
    <xf numFmtId="0" fontId="4" fillId="13" borderId="8" xfId="1" applyFont="1" applyFill="1" applyBorder="1" applyAlignment="1">
      <alignment horizontal="center"/>
    </xf>
    <xf numFmtId="20" fontId="3" fillId="14" borderId="9" xfId="1" applyNumberFormat="1" applyFill="1" applyBorder="1"/>
    <xf numFmtId="20" fontId="3" fillId="14" borderId="14" xfId="1" applyNumberFormat="1" applyFill="1" applyBorder="1"/>
    <xf numFmtId="20" fontId="3" fillId="14" borderId="18" xfId="1" applyNumberFormat="1" applyFill="1" applyBorder="1"/>
    <xf numFmtId="164" fontId="4" fillId="2" borderId="2" xfId="0" applyNumberFormat="1" applyFont="1" applyFill="1" applyBorder="1" applyAlignment="1">
      <alignment horizontal="center"/>
    </xf>
    <xf numFmtId="164" fontId="4" fillId="2" borderId="3" xfId="0" applyNumberFormat="1" applyFont="1" applyFill="1" applyBorder="1" applyAlignment="1">
      <alignment horizontal="center"/>
    </xf>
    <xf numFmtId="164" fontId="4" fillId="2" borderId="4" xfId="0" applyNumberFormat="1" applyFont="1" applyFill="1" applyBorder="1" applyAlignment="1">
      <alignment horizontal="center"/>
    </xf>
    <xf numFmtId="164" fontId="4" fillId="3" borderId="3" xfId="0" applyNumberFormat="1" applyFont="1" applyFill="1" applyBorder="1" applyAlignment="1">
      <alignment horizontal="center"/>
    </xf>
    <xf numFmtId="164" fontId="4" fillId="3" borderId="4" xfId="0" applyNumberFormat="1" applyFont="1" applyFill="1" applyBorder="1" applyAlignment="1">
      <alignment horizontal="center"/>
    </xf>
    <xf numFmtId="164" fontId="4" fillId="4" borderId="2" xfId="0" applyNumberFormat="1" applyFont="1" applyFill="1" applyBorder="1" applyAlignment="1">
      <alignment horizontal="center"/>
    </xf>
    <xf numFmtId="164" fontId="4" fillId="4" borderId="3" xfId="0" applyNumberFormat="1" applyFont="1" applyFill="1" applyBorder="1" applyAlignment="1">
      <alignment horizontal="center"/>
    </xf>
    <xf numFmtId="164" fontId="4" fillId="4" borderId="4" xfId="0" applyNumberFormat="1" applyFont="1" applyFill="1" applyBorder="1" applyAlignment="1">
      <alignment horizontal="center"/>
    </xf>
    <xf numFmtId="164" fontId="4" fillId="5" borderId="2" xfId="0" applyNumberFormat="1" applyFont="1" applyFill="1" applyBorder="1" applyAlignment="1">
      <alignment horizontal="center"/>
    </xf>
    <xf numFmtId="164" fontId="4" fillId="5" borderId="3" xfId="0" applyNumberFormat="1" applyFont="1" applyFill="1" applyBorder="1" applyAlignment="1">
      <alignment horizontal="center"/>
    </xf>
    <xf numFmtId="164" fontId="4" fillId="5" borderId="4" xfId="0" applyNumberFormat="1" applyFont="1" applyFill="1" applyBorder="1" applyAlignment="1">
      <alignment horizontal="center"/>
    </xf>
    <xf numFmtId="164" fontId="4" fillId="6" borderId="2" xfId="0" applyNumberFormat="1" applyFont="1" applyFill="1" applyBorder="1" applyAlignment="1">
      <alignment horizontal="center"/>
    </xf>
    <xf numFmtId="164" fontId="4" fillId="6" borderId="3" xfId="0" applyNumberFormat="1" applyFont="1" applyFill="1" applyBorder="1" applyAlignment="1">
      <alignment horizontal="center"/>
    </xf>
    <xf numFmtId="164" fontId="4" fillId="6" borderId="4" xfId="0" applyNumberFormat="1" applyFont="1" applyFill="1" applyBorder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3" xfId="0" applyNumberFormat="1" applyFont="1" applyFill="1" applyBorder="1" applyAlignment="1">
      <alignment horizontal="center"/>
    </xf>
    <xf numFmtId="164" fontId="4" fillId="7" borderId="4" xfId="0" applyNumberFormat="1" applyFont="1" applyFill="1" applyBorder="1" applyAlignment="1">
      <alignment horizontal="center"/>
    </xf>
    <xf numFmtId="164" fontId="4" fillId="3" borderId="2" xfId="0" applyNumberFormat="1" applyFont="1" applyFill="1" applyBorder="1" applyAlignment="1">
      <alignment horizontal="center"/>
    </xf>
    <xf numFmtId="0" fontId="4" fillId="8" borderId="5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0" fontId="4" fillId="8" borderId="7" xfId="0" applyFont="1" applyFill="1" applyBorder="1" applyAlignment="1">
      <alignment horizontal="center"/>
    </xf>
    <xf numFmtId="0" fontId="4" fillId="9" borderId="5" xfId="0" applyFont="1" applyFill="1" applyBorder="1" applyAlignment="1">
      <alignment horizontal="center"/>
    </xf>
    <xf numFmtId="0" fontId="4" fillId="9" borderId="6" xfId="0" applyFont="1" applyFill="1" applyBorder="1" applyAlignment="1">
      <alignment horizontal="center"/>
    </xf>
    <xf numFmtId="0" fontId="4" fillId="9" borderId="8" xfId="0" applyFont="1" applyFill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6" xfId="0" applyFont="1" applyFill="1" applyBorder="1" applyAlignment="1">
      <alignment horizontal="center"/>
    </xf>
    <xf numFmtId="0" fontId="4" fillId="10" borderId="8" xfId="0" applyFont="1" applyFill="1" applyBorder="1" applyAlignment="1">
      <alignment horizontal="center"/>
    </xf>
    <xf numFmtId="0" fontId="4" fillId="11" borderId="5" xfId="0" applyFont="1" applyFill="1" applyBorder="1" applyAlignment="1">
      <alignment horizontal="center"/>
    </xf>
    <xf numFmtId="0" fontId="4" fillId="11" borderId="6" xfId="0" applyFont="1" applyFill="1" applyBorder="1" applyAlignment="1">
      <alignment horizontal="center"/>
    </xf>
    <xf numFmtId="0" fontId="4" fillId="11" borderId="8" xfId="0" applyFont="1" applyFill="1" applyBorder="1" applyAlignment="1">
      <alignment horizontal="center"/>
    </xf>
    <xf numFmtId="0" fontId="4" fillId="12" borderId="5" xfId="0" applyFont="1" applyFill="1" applyBorder="1" applyAlignment="1">
      <alignment horizontal="center"/>
    </xf>
    <xf numFmtId="0" fontId="4" fillId="12" borderId="6" xfId="0" applyFont="1" applyFill="1" applyBorder="1" applyAlignment="1">
      <alignment horizontal="center"/>
    </xf>
    <xf numFmtId="0" fontId="4" fillId="12" borderId="8" xfId="0" applyFont="1" applyFill="1" applyBorder="1" applyAlignment="1">
      <alignment horizontal="center"/>
    </xf>
    <xf numFmtId="0" fontId="4" fillId="13" borderId="5" xfId="0" applyFont="1" applyFill="1" applyBorder="1" applyAlignment="1">
      <alignment horizontal="center"/>
    </xf>
    <xf numFmtId="0" fontId="4" fillId="13" borderId="6" xfId="0" applyFont="1" applyFill="1" applyBorder="1" applyAlignment="1">
      <alignment horizontal="center"/>
    </xf>
    <xf numFmtId="0" fontId="4" fillId="13" borderId="8" xfId="0" applyFont="1" applyFill="1" applyBorder="1" applyAlignment="1">
      <alignment horizontal="center"/>
    </xf>
    <xf numFmtId="0" fontId="5" fillId="0" borderId="0" xfId="0" applyFont="1"/>
    <xf numFmtId="20" fontId="5" fillId="14" borderId="9" xfId="0" applyNumberFormat="1" applyFont="1" applyFill="1" applyBorder="1"/>
    <xf numFmtId="20" fontId="5" fillId="14" borderId="14" xfId="0" applyNumberFormat="1" applyFont="1" applyFill="1" applyBorder="1"/>
    <xf numFmtId="20" fontId="5" fillId="14" borderId="18" xfId="0" applyNumberFormat="1" applyFont="1" applyFill="1" applyBorder="1"/>
    <xf numFmtId="0" fontId="6" fillId="0" borderId="0" xfId="0" applyFont="1" applyAlignment="1">
      <alignment vertical="center"/>
    </xf>
    <xf numFmtId="165" fontId="3" fillId="15" borderId="10" xfId="1" applyNumberFormat="1" applyFill="1" applyBorder="1"/>
    <xf numFmtId="165" fontId="3" fillId="15" borderId="11" xfId="1" applyNumberFormat="1" applyFill="1" applyBorder="1"/>
    <xf numFmtId="165" fontId="3" fillId="15" borderId="12" xfId="1" applyNumberFormat="1" applyFill="1" applyBorder="1"/>
    <xf numFmtId="165" fontId="3" fillId="16" borderId="10" xfId="1" applyNumberFormat="1" applyFill="1" applyBorder="1"/>
    <xf numFmtId="165" fontId="3" fillId="16" borderId="11" xfId="1" applyNumberFormat="1" applyFill="1" applyBorder="1"/>
    <xf numFmtId="165" fontId="3" fillId="16" borderId="12" xfId="1" applyNumberFormat="1" applyFill="1" applyBorder="1"/>
    <xf numFmtId="165" fontId="3" fillId="14" borderId="10" xfId="1" applyNumberFormat="1" applyFill="1" applyBorder="1"/>
    <xf numFmtId="165" fontId="3" fillId="14" borderId="11" xfId="1" applyNumberFormat="1" applyFill="1" applyBorder="1"/>
    <xf numFmtId="165" fontId="3" fillId="14" borderId="12" xfId="1" applyNumberFormat="1" applyFill="1" applyBorder="1"/>
    <xf numFmtId="165" fontId="3" fillId="17" borderId="10" xfId="1" applyNumberFormat="1" applyFill="1" applyBorder="1"/>
    <xf numFmtId="165" fontId="3" fillId="17" borderId="11" xfId="1" applyNumberFormat="1" applyFill="1" applyBorder="1"/>
    <xf numFmtId="165" fontId="3" fillId="17" borderId="12" xfId="1" applyNumberFormat="1" applyFill="1" applyBorder="1"/>
    <xf numFmtId="165" fontId="3" fillId="18" borderId="10" xfId="1" applyNumberFormat="1" applyFill="1" applyBorder="1"/>
    <xf numFmtId="165" fontId="3" fillId="18" borderId="11" xfId="1" applyNumberFormat="1" applyFill="1" applyBorder="1"/>
    <xf numFmtId="165" fontId="3" fillId="18" borderId="12" xfId="1" applyNumberFormat="1" applyFill="1" applyBorder="1"/>
    <xf numFmtId="165" fontId="3" fillId="19" borderId="10" xfId="1" applyNumberFormat="1" applyFill="1" applyBorder="1"/>
    <xf numFmtId="165" fontId="3" fillId="19" borderId="11" xfId="1" applyNumberFormat="1" applyFill="1" applyBorder="1"/>
    <xf numFmtId="165" fontId="3" fillId="19" borderId="12" xfId="1" applyNumberFormat="1" applyFill="1" applyBorder="1"/>
    <xf numFmtId="165" fontId="3" fillId="19" borderId="13" xfId="1" applyNumberFormat="1" applyFill="1" applyBorder="1"/>
    <xf numFmtId="165" fontId="3" fillId="15" borderId="15" xfId="1" applyNumberFormat="1" applyFill="1" applyBorder="1"/>
    <xf numFmtId="165" fontId="3" fillId="15" borderId="1" xfId="1" applyNumberFormat="1" applyFill="1" applyBorder="1"/>
    <xf numFmtId="165" fontId="3" fillId="15" borderId="16" xfId="1" applyNumberFormat="1" applyFill="1" applyBorder="1"/>
    <xf numFmtId="165" fontId="3" fillId="16" borderId="15" xfId="1" applyNumberFormat="1" applyFill="1" applyBorder="1"/>
    <xf numFmtId="165" fontId="3" fillId="16" borderId="1" xfId="1" applyNumberFormat="1" applyFill="1" applyBorder="1"/>
    <xf numFmtId="165" fontId="3" fillId="16" borderId="16" xfId="1" applyNumberFormat="1" applyFill="1" applyBorder="1"/>
    <xf numFmtId="165" fontId="3" fillId="14" borderId="15" xfId="1" applyNumberFormat="1" applyFill="1" applyBorder="1"/>
    <xf numFmtId="165" fontId="3" fillId="14" borderId="1" xfId="1" applyNumberFormat="1" applyFill="1" applyBorder="1"/>
    <xf numFmtId="165" fontId="3" fillId="14" borderId="16" xfId="1" applyNumberFormat="1" applyFill="1" applyBorder="1"/>
    <xf numFmtId="165" fontId="3" fillId="17" borderId="15" xfId="1" applyNumberFormat="1" applyFill="1" applyBorder="1"/>
    <xf numFmtId="165" fontId="3" fillId="17" borderId="1" xfId="1" applyNumberFormat="1" applyFill="1" applyBorder="1"/>
    <xf numFmtId="165" fontId="3" fillId="17" borderId="16" xfId="1" applyNumberFormat="1" applyFill="1" applyBorder="1"/>
    <xf numFmtId="165" fontId="3" fillId="18" borderId="15" xfId="1" applyNumberFormat="1" applyFill="1" applyBorder="1"/>
    <xf numFmtId="165" fontId="3" fillId="18" borderId="1" xfId="1" applyNumberFormat="1" applyFill="1" applyBorder="1"/>
    <xf numFmtId="165" fontId="3" fillId="18" borderId="16" xfId="1" applyNumberFormat="1" applyFill="1" applyBorder="1"/>
    <xf numFmtId="165" fontId="3" fillId="19" borderId="15" xfId="1" applyNumberFormat="1" applyFill="1" applyBorder="1"/>
    <xf numFmtId="165" fontId="3" fillId="19" borderId="1" xfId="1" applyNumberFormat="1" applyFill="1" applyBorder="1"/>
    <xf numFmtId="165" fontId="3" fillId="19" borderId="16" xfId="1" applyNumberFormat="1" applyFill="1" applyBorder="1"/>
    <xf numFmtId="165" fontId="3" fillId="19" borderId="17" xfId="1" applyNumberFormat="1" applyFill="1" applyBorder="1"/>
    <xf numFmtId="165" fontId="3" fillId="15" borderId="19" xfId="1" applyNumberFormat="1" applyFill="1" applyBorder="1"/>
    <xf numFmtId="165" fontId="3" fillId="15" borderId="20" xfId="1" applyNumberFormat="1" applyFill="1" applyBorder="1"/>
    <xf numFmtId="165" fontId="3" fillId="15" borderId="21" xfId="1" applyNumberFormat="1" applyFill="1" applyBorder="1"/>
    <xf numFmtId="165" fontId="3" fillId="16" borderId="19" xfId="1" applyNumberFormat="1" applyFill="1" applyBorder="1"/>
    <xf numFmtId="165" fontId="3" fillId="16" borderId="20" xfId="1" applyNumberFormat="1" applyFill="1" applyBorder="1"/>
    <xf numFmtId="165" fontId="3" fillId="16" borderId="21" xfId="1" applyNumberFormat="1" applyFill="1" applyBorder="1"/>
    <xf numFmtId="165" fontId="3" fillId="14" borderId="19" xfId="1" applyNumberFormat="1" applyFill="1" applyBorder="1"/>
    <xf numFmtId="165" fontId="3" fillId="14" borderId="20" xfId="1" applyNumberFormat="1" applyFill="1" applyBorder="1"/>
    <xf numFmtId="165" fontId="3" fillId="14" borderId="21" xfId="1" applyNumberFormat="1" applyFill="1" applyBorder="1"/>
    <xf numFmtId="165" fontId="3" fillId="17" borderId="19" xfId="1" applyNumberFormat="1" applyFill="1" applyBorder="1"/>
    <xf numFmtId="165" fontId="3" fillId="17" borderId="20" xfId="1" applyNumberFormat="1" applyFill="1" applyBorder="1"/>
    <xf numFmtId="165" fontId="3" fillId="17" borderId="21" xfId="1" applyNumberFormat="1" applyFill="1" applyBorder="1"/>
    <xf numFmtId="165" fontId="3" fillId="18" borderId="19" xfId="1" applyNumberFormat="1" applyFill="1" applyBorder="1"/>
    <xf numFmtId="165" fontId="3" fillId="18" borderId="20" xfId="1" applyNumberFormat="1" applyFill="1" applyBorder="1"/>
    <xf numFmtId="165" fontId="3" fillId="18" borderId="21" xfId="1" applyNumberFormat="1" applyFill="1" applyBorder="1"/>
    <xf numFmtId="165" fontId="3" fillId="19" borderId="19" xfId="1" applyNumberFormat="1" applyFill="1" applyBorder="1"/>
    <xf numFmtId="165" fontId="3" fillId="19" borderId="20" xfId="1" applyNumberFormat="1" applyFill="1" applyBorder="1"/>
    <xf numFmtId="165" fontId="3" fillId="19" borderId="21" xfId="1" applyNumberFormat="1" applyFill="1" applyBorder="1"/>
    <xf numFmtId="165" fontId="3" fillId="19" borderId="22" xfId="1" applyNumberFormat="1" applyFill="1" applyBorder="1"/>
    <xf numFmtId="0" fontId="1" fillId="0" borderId="0" xfId="2"/>
    <xf numFmtId="0" fontId="9" fillId="15" borderId="0" xfId="2" applyFont="1" applyFill="1" applyAlignment="1">
      <alignment horizontal="center"/>
    </xf>
    <xf numFmtId="11" fontId="9" fillId="15" borderId="0" xfId="2" applyNumberFormat="1" applyFont="1" applyFill="1"/>
    <xf numFmtId="0" fontId="9" fillId="15" borderId="0" xfId="2" applyFont="1" applyFill="1"/>
    <xf numFmtId="165" fontId="5" fillId="15" borderId="15" xfId="0" applyNumberFormat="1" applyFont="1" applyFill="1" applyBorder="1"/>
    <xf numFmtId="165" fontId="5" fillId="15" borderId="1" xfId="0" applyNumberFormat="1" applyFont="1" applyFill="1" applyBorder="1"/>
    <xf numFmtId="165" fontId="5" fillId="15" borderId="16" xfId="0" applyNumberFormat="1" applyFont="1" applyFill="1" applyBorder="1"/>
    <xf numFmtId="165" fontId="5" fillId="16" borderId="15" xfId="0" applyNumberFormat="1" applyFont="1" applyFill="1" applyBorder="1"/>
    <xf numFmtId="165" fontId="5" fillId="16" borderId="1" xfId="0" applyNumberFormat="1" applyFont="1" applyFill="1" applyBorder="1"/>
    <xf numFmtId="165" fontId="5" fillId="16" borderId="16" xfId="0" applyNumberFormat="1" applyFont="1" applyFill="1" applyBorder="1"/>
    <xf numFmtId="165" fontId="5" fillId="14" borderId="15" xfId="0" applyNumberFormat="1" applyFont="1" applyFill="1" applyBorder="1"/>
    <xf numFmtId="165" fontId="5" fillId="14" borderId="1" xfId="0" applyNumberFormat="1" applyFont="1" applyFill="1" applyBorder="1"/>
    <xf numFmtId="165" fontId="5" fillId="14" borderId="16" xfId="0" applyNumberFormat="1" applyFont="1" applyFill="1" applyBorder="1"/>
    <xf numFmtId="165" fontId="5" fillId="17" borderId="15" xfId="0" applyNumberFormat="1" applyFont="1" applyFill="1" applyBorder="1"/>
    <xf numFmtId="165" fontId="5" fillId="17" borderId="1" xfId="0" applyNumberFormat="1" applyFont="1" applyFill="1" applyBorder="1"/>
    <xf numFmtId="165" fontId="5" fillId="17" borderId="16" xfId="0" applyNumberFormat="1" applyFont="1" applyFill="1" applyBorder="1"/>
    <xf numFmtId="165" fontId="5" fillId="18" borderId="15" xfId="0" applyNumberFormat="1" applyFont="1" applyFill="1" applyBorder="1"/>
    <xf numFmtId="165" fontId="5" fillId="18" borderId="1" xfId="0" applyNumberFormat="1" applyFont="1" applyFill="1" applyBorder="1"/>
    <xf numFmtId="165" fontId="5" fillId="18" borderId="16" xfId="0" applyNumberFormat="1" applyFont="1" applyFill="1" applyBorder="1"/>
    <xf numFmtId="165" fontId="5" fillId="19" borderId="15" xfId="0" applyNumberFormat="1" applyFont="1" applyFill="1" applyBorder="1"/>
    <xf numFmtId="165" fontId="5" fillId="19" borderId="1" xfId="0" applyNumberFormat="1" applyFont="1" applyFill="1" applyBorder="1"/>
    <xf numFmtId="165" fontId="5" fillId="19" borderId="16" xfId="0" applyNumberFormat="1" applyFont="1" applyFill="1" applyBorder="1"/>
    <xf numFmtId="165" fontId="5" fillId="19" borderId="17" xfId="0" applyNumberFormat="1" applyFont="1" applyFill="1" applyBorder="1"/>
    <xf numFmtId="165" fontId="0" fillId="0" borderId="0" xfId="0" applyNumberFormat="1"/>
    <xf numFmtId="43" fontId="0" fillId="0" borderId="0" xfId="4" applyFont="1"/>
    <xf numFmtId="166" fontId="0" fillId="0" borderId="0" xfId="0" applyNumberFormat="1"/>
    <xf numFmtId="43" fontId="0" fillId="0" borderId="23" xfId="4" applyFont="1" applyBorder="1"/>
    <xf numFmtId="0" fontId="7" fillId="0" borderId="0" xfId="2" applyFont="1" applyAlignment="1">
      <alignment horizontal="center" vertical="center" wrapText="1"/>
    </xf>
    <xf numFmtId="0" fontId="8" fillId="15" borderId="0" xfId="2" applyFont="1" applyFill="1" applyAlignment="1">
      <alignment horizontal="center" vertical="center"/>
    </xf>
  </cellXfs>
  <cellStyles count="5">
    <cellStyle name="Komma" xfId="4" builtinId="3"/>
    <cellStyle name="Prozent 2" xfId="3" xr:uid="{7C5FF68B-16B3-407E-931D-D795A21AFC76}"/>
    <cellStyle name="Standard" xfId="0" builtinId="0"/>
    <cellStyle name="Standard 10" xfId="1" xr:uid="{88D3ABFE-D54C-4ED2-BB26-6B475258B323}"/>
    <cellStyle name="Standard 2" xfId="2" xr:uid="{4F24FC5A-493F-4F7D-84ED-D49AF7A4A7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10</xdr:row>
      <xdr:rowOff>133350</xdr:rowOff>
    </xdr:from>
    <xdr:to>
      <xdr:col>8</xdr:col>
      <xdr:colOff>438151</xdr:colOff>
      <xdr:row>19</xdr:row>
      <xdr:rowOff>76200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28D117A2-6D80-36C3-C3A9-CB9D6A973DE8}"/>
            </a:ext>
          </a:extLst>
        </xdr:cNvPr>
        <xdr:cNvSpPr txBox="1"/>
      </xdr:nvSpPr>
      <xdr:spPr>
        <a:xfrm>
          <a:off x="904875" y="1200150"/>
          <a:ext cx="5629276" cy="14001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Zum Ausrollen</a:t>
          </a:r>
          <a:r>
            <a:rPr lang="de-DE" sz="1100" baseline="0"/>
            <a:t> müssen d</a:t>
          </a:r>
          <a:r>
            <a:rPr lang="de-DE" sz="1100"/>
            <a:t>ie</a:t>
          </a:r>
          <a:r>
            <a:rPr lang="de-DE" sz="1100" baseline="0"/>
            <a:t> Profile H25, P25 und S25 mit der Dynamisierungsfunktion (analog zum VDEW H0) verrechnet werden!</a:t>
          </a:r>
        </a:p>
        <a:p>
          <a:r>
            <a:rPr lang="de-DE" sz="1100" baseline="0"/>
            <a:t>Die Koeffizienten der Dynamisierungsfunktion sind identisch zu denen des VDEW H0.</a:t>
          </a:r>
        </a:p>
        <a:p>
          <a:endParaRPr lang="de-DE" sz="1100" baseline="0"/>
        </a:p>
        <a:p>
          <a:r>
            <a:rPr lang="de-DE" sz="1100" baseline="0"/>
            <a:t>Die Profile G25 und L25 sind </a:t>
          </a:r>
          <a:r>
            <a:rPr lang="de-DE" sz="1100" b="1" u="sng" baseline="0"/>
            <a:t>nicht</a:t>
          </a:r>
          <a:r>
            <a:rPr lang="de-DE" sz="1100" baseline="0"/>
            <a:t> mit der </a:t>
          </a:r>
          <a:r>
            <a:rPr lang="de-DE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Dynamisierungsfunktion zu verrechnen.</a:t>
          </a:r>
          <a:endParaRPr lang="de-DE" sz="1100"/>
        </a:p>
      </xdr:txBody>
    </xdr:sp>
    <xdr:clientData/>
  </xdr:twoCellAnchor>
  <xdr:twoCellAnchor editAs="oneCell">
    <xdr:from>
      <xdr:col>3</xdr:col>
      <xdr:colOff>161925</xdr:colOff>
      <xdr:row>2</xdr:row>
      <xdr:rowOff>31750</xdr:rowOff>
    </xdr:from>
    <xdr:to>
      <xdr:col>8</xdr:col>
      <xdr:colOff>600076</xdr:colOff>
      <xdr:row>8</xdr:row>
      <xdr:rowOff>108836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E05ED379-5F5C-2A41-FCDF-A2B4842C32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47925" y="444500"/>
          <a:ext cx="4248151" cy="1029586"/>
        </a:xfrm>
        <a:prstGeom prst="rect">
          <a:avLst/>
        </a:prstGeom>
        <a:ln>
          <a:solidFill>
            <a:schemeClr val="bg2"/>
          </a:solidFill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3AA4F9-0B06-4DF7-8733-AFBC0B771AD7}">
  <dimension ref="A1:AN298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5" sqref="I5"/>
    </sheetView>
  </sheetViews>
  <sheetFormatPr baseColWidth="10" defaultRowHeight="13.2" x14ac:dyDescent="0.25"/>
  <cols>
    <col min="3" max="4" width="13" bestFit="1" customWidth="1"/>
    <col min="5" max="5" width="13.77734375" customWidth="1"/>
    <col min="6" max="8" width="13" bestFit="1" customWidth="1"/>
    <col min="9" max="9" width="14" customWidth="1"/>
    <col min="10" max="39" width="13" bestFit="1" customWidth="1"/>
  </cols>
  <sheetData>
    <row r="1" spans="1:40" ht="14.4" x14ac:dyDescent="0.3">
      <c r="A1" s="78" t="s">
        <v>0</v>
      </c>
      <c r="B1" s="78"/>
      <c r="C1" s="78" t="s">
        <v>105</v>
      </c>
      <c r="E1" s="78" t="s">
        <v>111</v>
      </c>
      <c r="F1" s="78"/>
      <c r="G1" s="78"/>
      <c r="H1" s="78"/>
      <c r="I1" s="78" t="s">
        <v>114</v>
      </c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</row>
    <row r="2" spans="1:40" ht="15" thickBot="1" x14ac:dyDescent="0.35"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</row>
    <row r="3" spans="1:40" ht="16.5" customHeight="1" thickBot="1" x14ac:dyDescent="0.35">
      <c r="B3" s="78"/>
      <c r="C3" s="42">
        <v>40909</v>
      </c>
      <c r="D3" s="43">
        <v>40909</v>
      </c>
      <c r="E3" s="44">
        <v>40909</v>
      </c>
      <c r="F3" s="45">
        <v>40940</v>
      </c>
      <c r="G3" s="45">
        <v>40940</v>
      </c>
      <c r="H3" s="46">
        <v>40940</v>
      </c>
      <c r="I3" s="47">
        <v>40969</v>
      </c>
      <c r="J3" s="48">
        <v>40969</v>
      </c>
      <c r="K3" s="49">
        <v>40969</v>
      </c>
      <c r="L3" s="50">
        <v>41000</v>
      </c>
      <c r="M3" s="51">
        <v>41000</v>
      </c>
      <c r="N3" s="52">
        <v>41000</v>
      </c>
      <c r="O3" s="53">
        <v>41030</v>
      </c>
      <c r="P3" s="54">
        <v>41030</v>
      </c>
      <c r="Q3" s="55">
        <v>41030</v>
      </c>
      <c r="R3" s="56">
        <v>41061</v>
      </c>
      <c r="S3" s="57">
        <v>41061</v>
      </c>
      <c r="T3" s="58">
        <v>41061</v>
      </c>
      <c r="U3" s="42">
        <v>41091</v>
      </c>
      <c r="V3" s="43">
        <v>41091</v>
      </c>
      <c r="W3" s="44">
        <v>41091</v>
      </c>
      <c r="X3" s="59">
        <v>41122</v>
      </c>
      <c r="Y3" s="45">
        <v>41122</v>
      </c>
      <c r="Z3" s="46">
        <v>41122</v>
      </c>
      <c r="AA3" s="47">
        <v>41153</v>
      </c>
      <c r="AB3" s="48">
        <v>41153</v>
      </c>
      <c r="AC3" s="49">
        <v>41153</v>
      </c>
      <c r="AD3" s="50">
        <v>41183</v>
      </c>
      <c r="AE3" s="51">
        <v>41183</v>
      </c>
      <c r="AF3" s="52">
        <v>41183</v>
      </c>
      <c r="AG3" s="53">
        <v>41214</v>
      </c>
      <c r="AH3" s="54">
        <v>41214</v>
      </c>
      <c r="AI3" s="55">
        <v>41214</v>
      </c>
      <c r="AJ3" s="56">
        <v>41244</v>
      </c>
      <c r="AK3" s="57">
        <v>41244</v>
      </c>
      <c r="AL3" s="58">
        <v>41244</v>
      </c>
    </row>
    <row r="4" spans="1:40" ht="14.1" customHeight="1" thickBot="1" x14ac:dyDescent="0.35">
      <c r="B4" s="78" t="s">
        <v>103</v>
      </c>
      <c r="C4" s="60" t="s">
        <v>3</v>
      </c>
      <c r="D4" s="61" t="s">
        <v>4</v>
      </c>
      <c r="E4" s="62" t="s">
        <v>5</v>
      </c>
      <c r="F4" s="63" t="s">
        <v>3</v>
      </c>
      <c r="G4" s="64" t="s">
        <v>4</v>
      </c>
      <c r="H4" s="65" t="s">
        <v>5</v>
      </c>
      <c r="I4" s="66" t="s">
        <v>3</v>
      </c>
      <c r="J4" s="67" t="s">
        <v>4</v>
      </c>
      <c r="K4" s="68" t="s">
        <v>5</v>
      </c>
      <c r="L4" s="69" t="s">
        <v>3</v>
      </c>
      <c r="M4" s="70" t="s">
        <v>4</v>
      </c>
      <c r="N4" s="71" t="s">
        <v>5</v>
      </c>
      <c r="O4" s="72" t="s">
        <v>3</v>
      </c>
      <c r="P4" s="73" t="s">
        <v>4</v>
      </c>
      <c r="Q4" s="74" t="s">
        <v>5</v>
      </c>
      <c r="R4" s="75" t="s">
        <v>3</v>
      </c>
      <c r="S4" s="76" t="s">
        <v>4</v>
      </c>
      <c r="T4" s="77" t="s">
        <v>5</v>
      </c>
      <c r="U4" s="60" t="s">
        <v>3</v>
      </c>
      <c r="V4" s="61" t="s">
        <v>4</v>
      </c>
      <c r="W4" s="62" t="s">
        <v>5</v>
      </c>
      <c r="X4" s="63" t="s">
        <v>3</v>
      </c>
      <c r="Y4" s="64" t="s">
        <v>4</v>
      </c>
      <c r="Z4" s="65" t="s">
        <v>5</v>
      </c>
      <c r="AA4" s="66" t="s">
        <v>3</v>
      </c>
      <c r="AB4" s="67" t="s">
        <v>4</v>
      </c>
      <c r="AC4" s="68" t="s">
        <v>5</v>
      </c>
      <c r="AD4" s="69" t="s">
        <v>3</v>
      </c>
      <c r="AE4" s="70" t="s">
        <v>4</v>
      </c>
      <c r="AF4" s="71" t="s">
        <v>5</v>
      </c>
      <c r="AG4" s="72" t="s">
        <v>3</v>
      </c>
      <c r="AH4" s="73" t="s">
        <v>4</v>
      </c>
      <c r="AI4" s="74" t="s">
        <v>5</v>
      </c>
      <c r="AJ4" s="75" t="s">
        <v>3</v>
      </c>
      <c r="AK4" s="76" t="s">
        <v>4</v>
      </c>
      <c r="AL4" s="77" t="s">
        <v>5</v>
      </c>
    </row>
    <row r="5" spans="1:40" ht="14.1" customHeight="1" x14ac:dyDescent="0.3">
      <c r="B5" s="79" t="s">
        <v>6</v>
      </c>
      <c r="C5" s="144">
        <v>22.152000000000001</v>
      </c>
      <c r="D5" s="145">
        <v>23.148</v>
      </c>
      <c r="E5" s="146">
        <v>20.126000000000001</v>
      </c>
      <c r="F5" s="147">
        <v>22.247</v>
      </c>
      <c r="G5" s="148">
        <v>23.03</v>
      </c>
      <c r="H5" s="149">
        <v>20.279</v>
      </c>
      <c r="I5" s="150">
        <v>21.856999999999999</v>
      </c>
      <c r="J5" s="151">
        <v>22.709</v>
      </c>
      <c r="K5" s="152">
        <v>19.602</v>
      </c>
      <c r="L5" s="153">
        <v>23.914000000000001</v>
      </c>
      <c r="M5" s="154">
        <v>24.952000000000002</v>
      </c>
      <c r="N5" s="155">
        <v>21.234999999999999</v>
      </c>
      <c r="O5" s="156">
        <v>24.619</v>
      </c>
      <c r="P5" s="157">
        <v>25.395</v>
      </c>
      <c r="Q5" s="158">
        <v>22.213000000000001</v>
      </c>
      <c r="R5" s="159">
        <v>26.983000000000001</v>
      </c>
      <c r="S5" s="160">
        <v>27.626000000000001</v>
      </c>
      <c r="T5" s="161">
        <v>24.565999999999999</v>
      </c>
      <c r="U5" s="144">
        <v>28.254999999999999</v>
      </c>
      <c r="V5" s="145">
        <v>28.736999999999998</v>
      </c>
      <c r="W5" s="146">
        <v>25.975999999999999</v>
      </c>
      <c r="X5" s="147">
        <v>26.762</v>
      </c>
      <c r="Y5" s="148">
        <v>27.556000000000001</v>
      </c>
      <c r="Z5" s="149">
        <v>24.849</v>
      </c>
      <c r="AA5" s="150">
        <v>23.55</v>
      </c>
      <c r="AB5" s="151">
        <v>25.013999999999999</v>
      </c>
      <c r="AC5" s="152">
        <v>21.295999999999999</v>
      </c>
      <c r="AD5" s="153">
        <v>22.87</v>
      </c>
      <c r="AE5" s="154">
        <v>23.558</v>
      </c>
      <c r="AF5" s="155">
        <v>20.509</v>
      </c>
      <c r="AG5" s="156">
        <v>21.707000000000001</v>
      </c>
      <c r="AH5" s="157">
        <v>22.535</v>
      </c>
      <c r="AI5" s="158">
        <v>19.582999999999998</v>
      </c>
      <c r="AJ5" s="159">
        <v>21.65</v>
      </c>
      <c r="AK5" s="160">
        <v>22.812000000000001</v>
      </c>
      <c r="AL5" s="162">
        <v>19.959</v>
      </c>
      <c r="AN5">
        <f>AVERAGE(A5:AL5)</f>
        <v>23.43975</v>
      </c>
    </row>
    <row r="6" spans="1:40" ht="14.1" customHeight="1" x14ac:dyDescent="0.3">
      <c r="B6" s="80" t="s">
        <v>7</v>
      </c>
      <c r="C6" s="144">
        <v>20.809000000000001</v>
      </c>
      <c r="D6" s="145">
        <v>21.984999999999999</v>
      </c>
      <c r="E6" s="146">
        <v>18.914999999999999</v>
      </c>
      <c r="F6" s="147">
        <v>20.913</v>
      </c>
      <c r="G6" s="148">
        <v>21.687999999999999</v>
      </c>
      <c r="H6" s="149">
        <v>19.097000000000001</v>
      </c>
      <c r="I6" s="150">
        <v>20.478000000000002</v>
      </c>
      <c r="J6" s="151">
        <v>21.425999999999998</v>
      </c>
      <c r="K6" s="152">
        <v>18.417999999999999</v>
      </c>
      <c r="L6" s="153">
        <v>22.425999999999998</v>
      </c>
      <c r="M6" s="154">
        <v>23.419</v>
      </c>
      <c r="N6" s="155">
        <v>19.93</v>
      </c>
      <c r="O6" s="156">
        <v>23.08</v>
      </c>
      <c r="P6" s="157">
        <v>24.076000000000001</v>
      </c>
      <c r="Q6" s="158">
        <v>20.893999999999998</v>
      </c>
      <c r="R6" s="159">
        <v>25.584</v>
      </c>
      <c r="S6" s="160">
        <v>26.265999999999998</v>
      </c>
      <c r="T6" s="161">
        <v>23.271999999999998</v>
      </c>
      <c r="U6" s="144">
        <v>26.867999999999999</v>
      </c>
      <c r="V6" s="145">
        <v>27.379000000000001</v>
      </c>
      <c r="W6" s="146">
        <v>24.626999999999999</v>
      </c>
      <c r="X6" s="147">
        <v>25.411999999999999</v>
      </c>
      <c r="Y6" s="148">
        <v>26.314</v>
      </c>
      <c r="Z6" s="149">
        <v>23.605</v>
      </c>
      <c r="AA6" s="150">
        <v>22.282</v>
      </c>
      <c r="AB6" s="151">
        <v>23.683</v>
      </c>
      <c r="AC6" s="152">
        <v>20.196999999999999</v>
      </c>
      <c r="AD6" s="153">
        <v>21.533999999999999</v>
      </c>
      <c r="AE6" s="154">
        <v>22.195</v>
      </c>
      <c r="AF6" s="155">
        <v>19.260999999999999</v>
      </c>
      <c r="AG6" s="156">
        <v>20.332999999999998</v>
      </c>
      <c r="AH6" s="157">
        <v>21.231000000000002</v>
      </c>
      <c r="AI6" s="158">
        <v>18.36</v>
      </c>
      <c r="AJ6" s="159">
        <v>20.225000000000001</v>
      </c>
      <c r="AK6" s="160">
        <v>21.446000000000002</v>
      </c>
      <c r="AL6" s="162">
        <v>18.71</v>
      </c>
    </row>
    <row r="7" spans="1:40" ht="14.1" customHeight="1" x14ac:dyDescent="0.3">
      <c r="B7" s="80" t="s">
        <v>8</v>
      </c>
      <c r="C7" s="144">
        <v>19.757000000000001</v>
      </c>
      <c r="D7" s="145">
        <v>21.146999999999998</v>
      </c>
      <c r="E7" s="146">
        <v>17.959</v>
      </c>
      <c r="F7" s="147">
        <v>20.013999999999999</v>
      </c>
      <c r="G7" s="148">
        <v>20.821000000000002</v>
      </c>
      <c r="H7" s="149">
        <v>18.22</v>
      </c>
      <c r="I7" s="150">
        <v>19.823</v>
      </c>
      <c r="J7" s="151">
        <v>20.51</v>
      </c>
      <c r="K7" s="152">
        <v>17.849</v>
      </c>
      <c r="L7" s="153">
        <v>21.492999999999999</v>
      </c>
      <c r="M7" s="154">
        <v>22.370999999999999</v>
      </c>
      <c r="N7" s="155">
        <v>19.207999999999998</v>
      </c>
      <c r="O7" s="156">
        <v>22.073</v>
      </c>
      <c r="P7" s="157">
        <v>22.960999999999999</v>
      </c>
      <c r="Q7" s="158">
        <v>20.099</v>
      </c>
      <c r="R7" s="159">
        <v>24.443999999999999</v>
      </c>
      <c r="S7" s="160">
        <v>25.04</v>
      </c>
      <c r="T7" s="161">
        <v>22.285</v>
      </c>
      <c r="U7" s="144">
        <v>25.82</v>
      </c>
      <c r="V7" s="145">
        <v>26.3</v>
      </c>
      <c r="W7" s="146">
        <v>23.677</v>
      </c>
      <c r="X7" s="147">
        <v>24.561</v>
      </c>
      <c r="Y7" s="148">
        <v>25.227</v>
      </c>
      <c r="Z7" s="149">
        <v>22.731999999999999</v>
      </c>
      <c r="AA7" s="150">
        <v>21.457999999999998</v>
      </c>
      <c r="AB7" s="151">
        <v>22.734999999999999</v>
      </c>
      <c r="AC7" s="152">
        <v>19.484000000000002</v>
      </c>
      <c r="AD7" s="153">
        <v>20.760999999999999</v>
      </c>
      <c r="AE7" s="154">
        <v>21.169</v>
      </c>
      <c r="AF7" s="155">
        <v>18.579999999999998</v>
      </c>
      <c r="AG7" s="156">
        <v>19.295999999999999</v>
      </c>
      <c r="AH7" s="157">
        <v>20.274000000000001</v>
      </c>
      <c r="AI7" s="158">
        <v>17.387</v>
      </c>
      <c r="AJ7" s="159">
        <v>19.131</v>
      </c>
      <c r="AK7" s="160">
        <v>20.393000000000001</v>
      </c>
      <c r="AL7" s="162">
        <v>17.713999999999999</v>
      </c>
    </row>
    <row r="8" spans="1:40" ht="14.1" customHeight="1" x14ac:dyDescent="0.3">
      <c r="B8" s="80" t="s">
        <v>9</v>
      </c>
      <c r="C8" s="144">
        <v>18.888999999999999</v>
      </c>
      <c r="D8" s="145">
        <v>20.385000000000002</v>
      </c>
      <c r="E8" s="146">
        <v>17.202000000000002</v>
      </c>
      <c r="F8" s="147">
        <v>19.23</v>
      </c>
      <c r="G8" s="148">
        <v>20.059999999999999</v>
      </c>
      <c r="H8" s="149">
        <v>17.504000000000001</v>
      </c>
      <c r="I8" s="150">
        <v>19.045000000000002</v>
      </c>
      <c r="J8" s="151">
        <v>19.731999999999999</v>
      </c>
      <c r="K8" s="152">
        <v>17.125</v>
      </c>
      <c r="L8" s="153">
        <v>20.460999999999999</v>
      </c>
      <c r="M8" s="154">
        <v>21.343</v>
      </c>
      <c r="N8" s="155">
        <v>18.350000000000001</v>
      </c>
      <c r="O8" s="156">
        <v>20.956</v>
      </c>
      <c r="P8" s="157">
        <v>21.966000000000001</v>
      </c>
      <c r="Q8" s="158">
        <v>19.268999999999998</v>
      </c>
      <c r="R8" s="159">
        <v>23.317</v>
      </c>
      <c r="S8" s="160">
        <v>24.061</v>
      </c>
      <c r="T8" s="161">
        <v>21.359000000000002</v>
      </c>
      <c r="U8" s="144">
        <v>24.77</v>
      </c>
      <c r="V8" s="145">
        <v>25.298999999999999</v>
      </c>
      <c r="W8" s="146">
        <v>22.710999999999999</v>
      </c>
      <c r="X8" s="147">
        <v>23.524999999999999</v>
      </c>
      <c r="Y8" s="148">
        <v>24.306999999999999</v>
      </c>
      <c r="Z8" s="149">
        <v>21.923999999999999</v>
      </c>
      <c r="AA8" s="150">
        <v>20.445</v>
      </c>
      <c r="AB8" s="151">
        <v>21.814</v>
      </c>
      <c r="AC8" s="152">
        <v>18.739000000000001</v>
      </c>
      <c r="AD8" s="153">
        <v>19.809999999999999</v>
      </c>
      <c r="AE8" s="154">
        <v>20.225000000000001</v>
      </c>
      <c r="AF8" s="155">
        <v>17.779</v>
      </c>
      <c r="AG8" s="156">
        <v>18.38</v>
      </c>
      <c r="AH8" s="157">
        <v>19.385000000000002</v>
      </c>
      <c r="AI8" s="158">
        <v>16.600999999999999</v>
      </c>
      <c r="AJ8" s="159">
        <v>18.234000000000002</v>
      </c>
      <c r="AK8" s="160">
        <v>19.526</v>
      </c>
      <c r="AL8" s="162">
        <v>16.939</v>
      </c>
    </row>
    <row r="9" spans="1:40" ht="14.1" customHeight="1" x14ac:dyDescent="0.3">
      <c r="B9" s="80" t="s">
        <v>10</v>
      </c>
      <c r="C9" s="144">
        <v>18.216999999999999</v>
      </c>
      <c r="D9" s="145">
        <v>19.649999999999999</v>
      </c>
      <c r="E9" s="146">
        <v>16.611999999999998</v>
      </c>
      <c r="F9" s="147">
        <v>18.547000000000001</v>
      </c>
      <c r="G9" s="148">
        <v>19.356000000000002</v>
      </c>
      <c r="H9" s="149">
        <v>16.931999999999999</v>
      </c>
      <c r="I9" s="150">
        <v>18.327000000000002</v>
      </c>
      <c r="J9" s="151">
        <v>19.004000000000001</v>
      </c>
      <c r="K9" s="152">
        <v>16.584</v>
      </c>
      <c r="L9" s="153">
        <v>19.661000000000001</v>
      </c>
      <c r="M9" s="154">
        <v>20.445</v>
      </c>
      <c r="N9" s="155">
        <v>17.658000000000001</v>
      </c>
      <c r="O9" s="156">
        <v>20.167000000000002</v>
      </c>
      <c r="P9" s="157">
        <v>21.103999999999999</v>
      </c>
      <c r="Q9" s="158">
        <v>18.594000000000001</v>
      </c>
      <c r="R9" s="159">
        <v>22.373999999999999</v>
      </c>
      <c r="S9" s="160">
        <v>23.207000000000001</v>
      </c>
      <c r="T9" s="161">
        <v>20.683</v>
      </c>
      <c r="U9" s="144">
        <v>23.867000000000001</v>
      </c>
      <c r="V9" s="145">
        <v>24.452000000000002</v>
      </c>
      <c r="W9" s="146">
        <v>21.994</v>
      </c>
      <c r="X9" s="147">
        <v>22.841999999999999</v>
      </c>
      <c r="Y9" s="148">
        <v>23.501000000000001</v>
      </c>
      <c r="Z9" s="149">
        <v>21.274999999999999</v>
      </c>
      <c r="AA9" s="150">
        <v>19.742999999999999</v>
      </c>
      <c r="AB9" s="151">
        <v>21.023</v>
      </c>
      <c r="AC9" s="152">
        <v>18.186</v>
      </c>
      <c r="AD9" s="153">
        <v>18.994</v>
      </c>
      <c r="AE9" s="154">
        <v>19.446000000000002</v>
      </c>
      <c r="AF9" s="155">
        <v>17.175999999999998</v>
      </c>
      <c r="AG9" s="156">
        <v>17.728999999999999</v>
      </c>
      <c r="AH9" s="157">
        <v>18.648</v>
      </c>
      <c r="AI9" s="158">
        <v>16.044</v>
      </c>
      <c r="AJ9" s="159">
        <v>17.523</v>
      </c>
      <c r="AK9" s="160">
        <v>18.77</v>
      </c>
      <c r="AL9" s="162">
        <v>16.338999999999999</v>
      </c>
    </row>
    <row r="10" spans="1:40" ht="14.1" customHeight="1" x14ac:dyDescent="0.3">
      <c r="B10" s="80" t="s">
        <v>11</v>
      </c>
      <c r="C10" s="144">
        <v>17.53</v>
      </c>
      <c r="D10" s="145">
        <v>18.998000000000001</v>
      </c>
      <c r="E10" s="146">
        <v>16.077000000000002</v>
      </c>
      <c r="F10" s="147">
        <v>17.91</v>
      </c>
      <c r="G10" s="148">
        <v>18.707999999999998</v>
      </c>
      <c r="H10" s="149">
        <v>16.422000000000001</v>
      </c>
      <c r="I10" s="150">
        <v>17.756</v>
      </c>
      <c r="J10" s="151">
        <v>18.37</v>
      </c>
      <c r="K10" s="152">
        <v>16.13</v>
      </c>
      <c r="L10" s="153">
        <v>18.888999999999999</v>
      </c>
      <c r="M10" s="154">
        <v>19.695</v>
      </c>
      <c r="N10" s="155">
        <v>17.062999999999999</v>
      </c>
      <c r="O10" s="156">
        <v>19.364000000000001</v>
      </c>
      <c r="P10" s="157">
        <v>20.292999999999999</v>
      </c>
      <c r="Q10" s="158">
        <v>17.931000000000001</v>
      </c>
      <c r="R10" s="159">
        <v>21.562000000000001</v>
      </c>
      <c r="S10" s="160">
        <v>22.344999999999999</v>
      </c>
      <c r="T10" s="161">
        <v>19.963000000000001</v>
      </c>
      <c r="U10" s="144">
        <v>22.998999999999999</v>
      </c>
      <c r="V10" s="145">
        <v>23.532</v>
      </c>
      <c r="W10" s="146">
        <v>21.288</v>
      </c>
      <c r="X10" s="147">
        <v>22.100999999999999</v>
      </c>
      <c r="Y10" s="148">
        <v>22.692</v>
      </c>
      <c r="Z10" s="149">
        <v>20.63</v>
      </c>
      <c r="AA10" s="150">
        <v>19.006</v>
      </c>
      <c r="AB10" s="151">
        <v>20.187000000000001</v>
      </c>
      <c r="AC10" s="152">
        <v>17.559000000000001</v>
      </c>
      <c r="AD10" s="153">
        <v>18.273</v>
      </c>
      <c r="AE10" s="154">
        <v>18.716000000000001</v>
      </c>
      <c r="AF10" s="155">
        <v>16.61</v>
      </c>
      <c r="AG10" s="156">
        <v>17.151</v>
      </c>
      <c r="AH10" s="157">
        <v>18.035</v>
      </c>
      <c r="AI10" s="158">
        <v>15.52</v>
      </c>
      <c r="AJ10" s="159">
        <v>16.867000000000001</v>
      </c>
      <c r="AK10" s="160">
        <v>18.068000000000001</v>
      </c>
      <c r="AL10" s="162">
        <v>15.803000000000001</v>
      </c>
    </row>
    <row r="11" spans="1:40" ht="14.1" customHeight="1" x14ac:dyDescent="0.3">
      <c r="B11" s="80" t="s">
        <v>12</v>
      </c>
      <c r="C11" s="144">
        <v>16.988</v>
      </c>
      <c r="D11" s="145">
        <v>18.366</v>
      </c>
      <c r="E11" s="146">
        <v>15.795999999999999</v>
      </c>
      <c r="F11" s="147">
        <v>17.457000000000001</v>
      </c>
      <c r="G11" s="148">
        <v>18.111999999999998</v>
      </c>
      <c r="H11" s="149">
        <v>16.190999999999999</v>
      </c>
      <c r="I11" s="150">
        <v>17.344999999999999</v>
      </c>
      <c r="J11" s="151">
        <v>18.181000000000001</v>
      </c>
      <c r="K11" s="152">
        <v>15.882999999999999</v>
      </c>
      <c r="L11" s="153">
        <v>18.312999999999999</v>
      </c>
      <c r="M11" s="154">
        <v>19.283000000000001</v>
      </c>
      <c r="N11" s="155">
        <v>16.562999999999999</v>
      </c>
      <c r="O11" s="156">
        <v>18.689</v>
      </c>
      <c r="P11" s="157">
        <v>19.780999999999999</v>
      </c>
      <c r="Q11" s="158">
        <v>17.419</v>
      </c>
      <c r="R11" s="159">
        <v>20.806999999999999</v>
      </c>
      <c r="S11" s="160">
        <v>21.704000000000001</v>
      </c>
      <c r="T11" s="161">
        <v>19.347000000000001</v>
      </c>
      <c r="U11" s="144">
        <v>22.292000000000002</v>
      </c>
      <c r="V11" s="145">
        <v>22.911000000000001</v>
      </c>
      <c r="W11" s="146">
        <v>20.645</v>
      </c>
      <c r="X11" s="147">
        <v>21.376999999999999</v>
      </c>
      <c r="Y11" s="148">
        <v>22.126000000000001</v>
      </c>
      <c r="Z11" s="149">
        <v>20.100000000000001</v>
      </c>
      <c r="AA11" s="150">
        <v>18.286999999999999</v>
      </c>
      <c r="AB11" s="151">
        <v>19.562999999999999</v>
      </c>
      <c r="AC11" s="152">
        <v>17.068999999999999</v>
      </c>
      <c r="AD11" s="153">
        <v>17.658999999999999</v>
      </c>
      <c r="AE11" s="154">
        <v>18.353999999999999</v>
      </c>
      <c r="AF11" s="155">
        <v>16.146000000000001</v>
      </c>
      <c r="AG11" s="156">
        <v>16.715</v>
      </c>
      <c r="AH11" s="157">
        <v>17.530999999999999</v>
      </c>
      <c r="AI11" s="158">
        <v>15.269</v>
      </c>
      <c r="AJ11" s="159">
        <v>16.358000000000001</v>
      </c>
      <c r="AK11" s="160">
        <v>17.449000000000002</v>
      </c>
      <c r="AL11" s="162">
        <v>15.461</v>
      </c>
    </row>
    <row r="12" spans="1:40" ht="14.1" customHeight="1" x14ac:dyDescent="0.3">
      <c r="B12" s="80" t="s">
        <v>13</v>
      </c>
      <c r="C12" s="144">
        <v>16.399000000000001</v>
      </c>
      <c r="D12" s="145">
        <v>17.667000000000002</v>
      </c>
      <c r="E12" s="146">
        <v>15.3</v>
      </c>
      <c r="F12" s="147">
        <v>16.879000000000001</v>
      </c>
      <c r="G12" s="148">
        <v>17.474</v>
      </c>
      <c r="H12" s="149">
        <v>15.718</v>
      </c>
      <c r="I12" s="150">
        <v>16.779</v>
      </c>
      <c r="J12" s="151">
        <v>17.623000000000001</v>
      </c>
      <c r="K12" s="152">
        <v>15.476000000000001</v>
      </c>
      <c r="L12" s="153">
        <v>17.757999999999999</v>
      </c>
      <c r="M12" s="154">
        <v>18.657</v>
      </c>
      <c r="N12" s="155">
        <v>16.155999999999999</v>
      </c>
      <c r="O12" s="156">
        <v>18.091000000000001</v>
      </c>
      <c r="P12" s="157">
        <v>19.125</v>
      </c>
      <c r="Q12" s="158">
        <v>16.989999999999998</v>
      </c>
      <c r="R12" s="159">
        <v>20.257999999999999</v>
      </c>
      <c r="S12" s="160">
        <v>21.068000000000001</v>
      </c>
      <c r="T12" s="161">
        <v>18.946000000000002</v>
      </c>
      <c r="U12" s="144">
        <v>21.734999999999999</v>
      </c>
      <c r="V12" s="145">
        <v>22.277999999999999</v>
      </c>
      <c r="W12" s="146">
        <v>20.190000000000001</v>
      </c>
      <c r="X12" s="147">
        <v>20.887</v>
      </c>
      <c r="Y12" s="148">
        <v>21.475999999999999</v>
      </c>
      <c r="Z12" s="149">
        <v>19.651</v>
      </c>
      <c r="AA12" s="150">
        <v>17.779</v>
      </c>
      <c r="AB12" s="151">
        <v>19.015000000000001</v>
      </c>
      <c r="AC12" s="152">
        <v>16.675999999999998</v>
      </c>
      <c r="AD12" s="153">
        <v>17.077000000000002</v>
      </c>
      <c r="AE12" s="154">
        <v>17.7</v>
      </c>
      <c r="AF12" s="155">
        <v>15.744</v>
      </c>
      <c r="AG12" s="156">
        <v>16.184000000000001</v>
      </c>
      <c r="AH12" s="157">
        <v>16.922999999999998</v>
      </c>
      <c r="AI12" s="158">
        <v>14.856999999999999</v>
      </c>
      <c r="AJ12" s="159">
        <v>15.738</v>
      </c>
      <c r="AK12" s="160">
        <v>16.786000000000001</v>
      </c>
      <c r="AL12" s="162">
        <v>14.981999999999999</v>
      </c>
    </row>
    <row r="13" spans="1:40" ht="14.1" customHeight="1" x14ac:dyDescent="0.3">
      <c r="B13" s="80" t="s">
        <v>14</v>
      </c>
      <c r="C13" s="144">
        <v>16.199000000000002</v>
      </c>
      <c r="D13" s="145">
        <v>17.457999999999998</v>
      </c>
      <c r="E13" s="146">
        <v>15.287000000000001</v>
      </c>
      <c r="F13" s="147">
        <v>16.722999999999999</v>
      </c>
      <c r="G13" s="148">
        <v>17.413</v>
      </c>
      <c r="H13" s="149">
        <v>15.76</v>
      </c>
      <c r="I13" s="150">
        <v>16.666</v>
      </c>
      <c r="J13" s="151">
        <v>17.53</v>
      </c>
      <c r="K13" s="152">
        <v>15.464</v>
      </c>
      <c r="L13" s="153">
        <v>17.5</v>
      </c>
      <c r="M13" s="154">
        <v>18.326000000000001</v>
      </c>
      <c r="N13" s="155">
        <v>16.023</v>
      </c>
      <c r="O13" s="156">
        <v>17.861999999999998</v>
      </c>
      <c r="P13" s="157">
        <v>18.88</v>
      </c>
      <c r="Q13" s="158">
        <v>16.858000000000001</v>
      </c>
      <c r="R13" s="159">
        <v>19.852</v>
      </c>
      <c r="S13" s="160">
        <v>20.6</v>
      </c>
      <c r="T13" s="161">
        <v>18.670000000000002</v>
      </c>
      <c r="U13" s="144">
        <v>21.260999999999999</v>
      </c>
      <c r="V13" s="145">
        <v>21.815000000000001</v>
      </c>
      <c r="W13" s="146">
        <v>19.913</v>
      </c>
      <c r="X13" s="147">
        <v>20.536999999999999</v>
      </c>
      <c r="Y13" s="148">
        <v>21.074000000000002</v>
      </c>
      <c r="Z13" s="149">
        <v>19.425000000000001</v>
      </c>
      <c r="AA13" s="150">
        <v>17.488</v>
      </c>
      <c r="AB13" s="151">
        <v>18.669</v>
      </c>
      <c r="AC13" s="152">
        <v>16.510000000000002</v>
      </c>
      <c r="AD13" s="153">
        <v>16.838999999999999</v>
      </c>
      <c r="AE13" s="154">
        <v>17.173999999999999</v>
      </c>
      <c r="AF13" s="155">
        <v>15.63</v>
      </c>
      <c r="AG13" s="156">
        <v>16.015999999999998</v>
      </c>
      <c r="AH13" s="157">
        <v>16.77</v>
      </c>
      <c r="AI13" s="158">
        <v>14.874000000000001</v>
      </c>
      <c r="AJ13" s="159">
        <v>15.536</v>
      </c>
      <c r="AK13" s="160">
        <v>16.574999999999999</v>
      </c>
      <c r="AL13" s="162">
        <v>14.949</v>
      </c>
    </row>
    <row r="14" spans="1:40" ht="14.1" customHeight="1" x14ac:dyDescent="0.3">
      <c r="B14" s="80" t="s">
        <v>15</v>
      </c>
      <c r="C14" s="144">
        <v>15.893000000000001</v>
      </c>
      <c r="D14" s="145">
        <v>17.009</v>
      </c>
      <c r="E14" s="146">
        <v>15.143000000000001</v>
      </c>
      <c r="F14" s="147">
        <v>16.460999999999999</v>
      </c>
      <c r="G14" s="148">
        <v>17.088000000000001</v>
      </c>
      <c r="H14" s="149">
        <v>15.624000000000001</v>
      </c>
      <c r="I14" s="150">
        <v>16.478000000000002</v>
      </c>
      <c r="J14" s="151">
        <v>17.198</v>
      </c>
      <c r="K14" s="152">
        <v>15.342000000000001</v>
      </c>
      <c r="L14" s="153">
        <v>17.257999999999999</v>
      </c>
      <c r="M14" s="154">
        <v>18.036999999999999</v>
      </c>
      <c r="N14" s="155">
        <v>15.914</v>
      </c>
      <c r="O14" s="156">
        <v>17.584</v>
      </c>
      <c r="P14" s="157">
        <v>18.565000000000001</v>
      </c>
      <c r="Q14" s="158">
        <v>16.704000000000001</v>
      </c>
      <c r="R14" s="159">
        <v>19.574000000000002</v>
      </c>
      <c r="S14" s="160">
        <v>20.192</v>
      </c>
      <c r="T14" s="161">
        <v>18.489000000000001</v>
      </c>
      <c r="U14" s="144">
        <v>20.972999999999999</v>
      </c>
      <c r="V14" s="145">
        <v>21.318000000000001</v>
      </c>
      <c r="W14" s="146">
        <v>19.678000000000001</v>
      </c>
      <c r="X14" s="147">
        <v>20.195</v>
      </c>
      <c r="Y14" s="148">
        <v>20.643999999999998</v>
      </c>
      <c r="Z14" s="149">
        <v>19.212</v>
      </c>
      <c r="AA14" s="150">
        <v>17.218</v>
      </c>
      <c r="AB14" s="151">
        <v>18.329000000000001</v>
      </c>
      <c r="AC14" s="152">
        <v>16.352</v>
      </c>
      <c r="AD14" s="153">
        <v>16.608000000000001</v>
      </c>
      <c r="AE14" s="154">
        <v>16.911000000000001</v>
      </c>
      <c r="AF14" s="155">
        <v>15.500999999999999</v>
      </c>
      <c r="AG14" s="156">
        <v>15.763999999999999</v>
      </c>
      <c r="AH14" s="157">
        <v>16.41</v>
      </c>
      <c r="AI14" s="158">
        <v>14.734999999999999</v>
      </c>
      <c r="AJ14" s="159">
        <v>15.266999999999999</v>
      </c>
      <c r="AK14" s="160">
        <v>16.206</v>
      </c>
      <c r="AL14" s="162">
        <v>14.824</v>
      </c>
    </row>
    <row r="15" spans="1:40" ht="14.1" customHeight="1" x14ac:dyDescent="0.3">
      <c r="B15" s="80" t="s">
        <v>16</v>
      </c>
      <c r="C15" s="144">
        <v>15.66</v>
      </c>
      <c r="D15" s="145">
        <v>16.678000000000001</v>
      </c>
      <c r="E15" s="146">
        <v>15.025</v>
      </c>
      <c r="F15" s="147">
        <v>16.292000000000002</v>
      </c>
      <c r="G15" s="148">
        <v>16.829000000000001</v>
      </c>
      <c r="H15" s="149">
        <v>15.535</v>
      </c>
      <c r="I15" s="150">
        <v>16.297999999999998</v>
      </c>
      <c r="J15" s="151">
        <v>16.965</v>
      </c>
      <c r="K15" s="152">
        <v>15.244</v>
      </c>
      <c r="L15" s="153">
        <v>17.076000000000001</v>
      </c>
      <c r="M15" s="154">
        <v>17.754000000000001</v>
      </c>
      <c r="N15" s="155">
        <v>15.827</v>
      </c>
      <c r="O15" s="156">
        <v>17.442</v>
      </c>
      <c r="P15" s="157">
        <v>18.298999999999999</v>
      </c>
      <c r="Q15" s="158">
        <v>16.645</v>
      </c>
      <c r="R15" s="159">
        <v>19.283999999999999</v>
      </c>
      <c r="S15" s="160">
        <v>19.794</v>
      </c>
      <c r="T15" s="161">
        <v>18.314</v>
      </c>
      <c r="U15" s="144">
        <v>20.65</v>
      </c>
      <c r="V15" s="145">
        <v>20.97</v>
      </c>
      <c r="W15" s="146">
        <v>19.48</v>
      </c>
      <c r="X15" s="147">
        <v>19.927</v>
      </c>
      <c r="Y15" s="148">
        <v>20.315000000000001</v>
      </c>
      <c r="Z15" s="149">
        <v>19.024000000000001</v>
      </c>
      <c r="AA15" s="150">
        <v>17.079000000000001</v>
      </c>
      <c r="AB15" s="151">
        <v>18.11</v>
      </c>
      <c r="AC15" s="152">
        <v>16.276</v>
      </c>
      <c r="AD15" s="153">
        <v>16.454999999999998</v>
      </c>
      <c r="AE15" s="154">
        <v>16.629000000000001</v>
      </c>
      <c r="AF15" s="155">
        <v>15.398</v>
      </c>
      <c r="AG15" s="156">
        <v>15.574</v>
      </c>
      <c r="AH15" s="157">
        <v>16.201000000000001</v>
      </c>
      <c r="AI15" s="158">
        <v>14.66</v>
      </c>
      <c r="AJ15" s="159">
        <v>15.079000000000001</v>
      </c>
      <c r="AK15" s="160">
        <v>15.933</v>
      </c>
      <c r="AL15" s="162">
        <v>14.727</v>
      </c>
    </row>
    <row r="16" spans="1:40" ht="14.1" customHeight="1" x14ac:dyDescent="0.3">
      <c r="B16" s="80" t="s">
        <v>17</v>
      </c>
      <c r="C16" s="144">
        <v>15.442</v>
      </c>
      <c r="D16" s="145">
        <v>16.363</v>
      </c>
      <c r="E16" s="146">
        <v>14.933999999999999</v>
      </c>
      <c r="F16" s="147">
        <v>16.123999999999999</v>
      </c>
      <c r="G16" s="148">
        <v>16.648</v>
      </c>
      <c r="H16" s="149">
        <v>15.471</v>
      </c>
      <c r="I16" s="150">
        <v>16.167999999999999</v>
      </c>
      <c r="J16" s="151">
        <v>16.669</v>
      </c>
      <c r="K16" s="152">
        <v>15.17</v>
      </c>
      <c r="L16" s="153">
        <v>16.931999999999999</v>
      </c>
      <c r="M16" s="154">
        <v>17.530999999999999</v>
      </c>
      <c r="N16" s="155">
        <v>15.754</v>
      </c>
      <c r="O16" s="156">
        <v>17.295000000000002</v>
      </c>
      <c r="P16" s="157">
        <v>18.093</v>
      </c>
      <c r="Q16" s="158">
        <v>16.611000000000001</v>
      </c>
      <c r="R16" s="159">
        <v>19.071999999999999</v>
      </c>
      <c r="S16" s="160">
        <v>19.481999999999999</v>
      </c>
      <c r="T16" s="161">
        <v>18.186</v>
      </c>
      <c r="U16" s="144">
        <v>20.404</v>
      </c>
      <c r="V16" s="145">
        <v>20.641999999999999</v>
      </c>
      <c r="W16" s="146">
        <v>19.34</v>
      </c>
      <c r="X16" s="147">
        <v>19.768000000000001</v>
      </c>
      <c r="Y16" s="148">
        <v>20.015000000000001</v>
      </c>
      <c r="Z16" s="149">
        <v>18.891999999999999</v>
      </c>
      <c r="AA16" s="150">
        <v>16.988</v>
      </c>
      <c r="AB16" s="151">
        <v>17.838000000000001</v>
      </c>
      <c r="AC16" s="152">
        <v>16.189</v>
      </c>
      <c r="AD16" s="153">
        <v>16.309000000000001</v>
      </c>
      <c r="AE16" s="154">
        <v>16.405000000000001</v>
      </c>
      <c r="AF16" s="155">
        <v>15.358000000000001</v>
      </c>
      <c r="AG16" s="156">
        <v>15.404</v>
      </c>
      <c r="AH16" s="157">
        <v>16.030999999999999</v>
      </c>
      <c r="AI16" s="158">
        <v>14.683999999999999</v>
      </c>
      <c r="AJ16" s="159">
        <v>14.912000000000001</v>
      </c>
      <c r="AK16" s="160">
        <v>15.695</v>
      </c>
      <c r="AL16" s="162">
        <v>14.653</v>
      </c>
    </row>
    <row r="17" spans="2:38" ht="14.1" customHeight="1" x14ac:dyDescent="0.3">
      <c r="B17" s="80" t="s">
        <v>18</v>
      </c>
      <c r="C17" s="144">
        <v>15.398</v>
      </c>
      <c r="D17" s="145">
        <v>16.273</v>
      </c>
      <c r="E17" s="146">
        <v>15.018000000000001</v>
      </c>
      <c r="F17" s="147">
        <v>16.131</v>
      </c>
      <c r="G17" s="148">
        <v>16.613</v>
      </c>
      <c r="H17" s="149">
        <v>15.553000000000001</v>
      </c>
      <c r="I17" s="150">
        <v>16.091000000000001</v>
      </c>
      <c r="J17" s="151">
        <v>16.773</v>
      </c>
      <c r="K17" s="152">
        <v>15.281000000000001</v>
      </c>
      <c r="L17" s="153">
        <v>16.914000000000001</v>
      </c>
      <c r="M17" s="154">
        <v>17.446999999999999</v>
      </c>
      <c r="N17" s="155">
        <v>15.896000000000001</v>
      </c>
      <c r="O17" s="156">
        <v>17.248000000000001</v>
      </c>
      <c r="P17" s="157">
        <v>18.05</v>
      </c>
      <c r="Q17" s="158">
        <v>16.742999999999999</v>
      </c>
      <c r="R17" s="159">
        <v>19.003</v>
      </c>
      <c r="S17" s="160">
        <v>19.350000000000001</v>
      </c>
      <c r="T17" s="161">
        <v>18.206</v>
      </c>
      <c r="U17" s="144">
        <v>20.327999999999999</v>
      </c>
      <c r="V17" s="145">
        <v>20.475000000000001</v>
      </c>
      <c r="W17" s="146">
        <v>19.356000000000002</v>
      </c>
      <c r="X17" s="147">
        <v>19.597000000000001</v>
      </c>
      <c r="Y17" s="148">
        <v>19.818000000000001</v>
      </c>
      <c r="Z17" s="149">
        <v>18.902000000000001</v>
      </c>
      <c r="AA17" s="150">
        <v>16.925999999999998</v>
      </c>
      <c r="AB17" s="151">
        <v>17.736999999999998</v>
      </c>
      <c r="AC17" s="152">
        <v>16.187999999999999</v>
      </c>
      <c r="AD17" s="153">
        <v>16.292000000000002</v>
      </c>
      <c r="AE17" s="154">
        <v>16.457000000000001</v>
      </c>
      <c r="AF17" s="155">
        <v>15.467000000000001</v>
      </c>
      <c r="AG17" s="156">
        <v>15.456</v>
      </c>
      <c r="AH17" s="157">
        <v>16.013000000000002</v>
      </c>
      <c r="AI17" s="158">
        <v>14.778</v>
      </c>
      <c r="AJ17" s="159">
        <v>14.867000000000001</v>
      </c>
      <c r="AK17" s="160">
        <v>15.618</v>
      </c>
      <c r="AL17" s="162">
        <v>14.708</v>
      </c>
    </row>
    <row r="18" spans="2:38" ht="14.1" customHeight="1" x14ac:dyDescent="0.3">
      <c r="B18" s="80" t="s">
        <v>19</v>
      </c>
      <c r="C18" s="144">
        <v>15.218999999999999</v>
      </c>
      <c r="D18" s="145">
        <v>16.053999999999998</v>
      </c>
      <c r="E18" s="146">
        <v>14.938000000000001</v>
      </c>
      <c r="F18" s="147">
        <v>16.001000000000001</v>
      </c>
      <c r="G18" s="148">
        <v>16.486999999999998</v>
      </c>
      <c r="H18" s="149">
        <v>15.497</v>
      </c>
      <c r="I18" s="150">
        <v>15.981999999999999</v>
      </c>
      <c r="J18" s="151">
        <v>16.594999999999999</v>
      </c>
      <c r="K18" s="152">
        <v>15.263</v>
      </c>
      <c r="L18" s="153">
        <v>16.809000000000001</v>
      </c>
      <c r="M18" s="154">
        <v>17.338999999999999</v>
      </c>
      <c r="N18" s="155">
        <v>15.84</v>
      </c>
      <c r="O18" s="156">
        <v>17.126999999999999</v>
      </c>
      <c r="P18" s="157">
        <v>17.876999999999999</v>
      </c>
      <c r="Q18" s="158">
        <v>16.628</v>
      </c>
      <c r="R18" s="159">
        <v>18.771999999999998</v>
      </c>
      <c r="S18" s="160">
        <v>19.082000000000001</v>
      </c>
      <c r="T18" s="161">
        <v>18.126000000000001</v>
      </c>
      <c r="U18" s="144">
        <v>20.206</v>
      </c>
      <c r="V18" s="145">
        <v>20.213000000000001</v>
      </c>
      <c r="W18" s="146">
        <v>19.242999999999999</v>
      </c>
      <c r="X18" s="147">
        <v>19.431000000000001</v>
      </c>
      <c r="Y18" s="148">
        <v>19.613</v>
      </c>
      <c r="Z18" s="149">
        <v>18.803999999999998</v>
      </c>
      <c r="AA18" s="150">
        <v>16.803000000000001</v>
      </c>
      <c r="AB18" s="151">
        <v>17.498999999999999</v>
      </c>
      <c r="AC18" s="152">
        <v>16.164999999999999</v>
      </c>
      <c r="AD18" s="153">
        <v>16.204999999999998</v>
      </c>
      <c r="AE18" s="154">
        <v>16.344999999999999</v>
      </c>
      <c r="AF18" s="155">
        <v>15.445</v>
      </c>
      <c r="AG18" s="156">
        <v>15.318</v>
      </c>
      <c r="AH18" s="157">
        <v>15.843</v>
      </c>
      <c r="AI18" s="158">
        <v>14.768000000000001</v>
      </c>
      <c r="AJ18" s="159">
        <v>14.768000000000001</v>
      </c>
      <c r="AK18" s="160">
        <v>15.454000000000001</v>
      </c>
      <c r="AL18" s="162">
        <v>14.63</v>
      </c>
    </row>
    <row r="19" spans="2:38" ht="14.1" customHeight="1" x14ac:dyDescent="0.3">
      <c r="B19" s="80" t="s">
        <v>20</v>
      </c>
      <c r="C19" s="144">
        <v>15.102</v>
      </c>
      <c r="D19" s="145">
        <v>15.836</v>
      </c>
      <c r="E19" s="146">
        <v>14.943</v>
      </c>
      <c r="F19" s="147">
        <v>15.955</v>
      </c>
      <c r="G19" s="148">
        <v>16.327999999999999</v>
      </c>
      <c r="H19" s="149">
        <v>15.522</v>
      </c>
      <c r="I19" s="150">
        <v>15.955</v>
      </c>
      <c r="J19" s="151">
        <v>16.425999999999998</v>
      </c>
      <c r="K19" s="152">
        <v>15.316000000000001</v>
      </c>
      <c r="L19" s="153">
        <v>16.75</v>
      </c>
      <c r="M19" s="154">
        <v>17.224</v>
      </c>
      <c r="N19" s="155">
        <v>15.92</v>
      </c>
      <c r="O19" s="156">
        <v>16.992999999999999</v>
      </c>
      <c r="P19" s="157">
        <v>17.616</v>
      </c>
      <c r="Q19" s="158">
        <v>16.574000000000002</v>
      </c>
      <c r="R19" s="159">
        <v>18.695</v>
      </c>
      <c r="S19" s="160">
        <v>18.920000000000002</v>
      </c>
      <c r="T19" s="161">
        <v>18.170000000000002</v>
      </c>
      <c r="U19" s="144">
        <v>20.029</v>
      </c>
      <c r="V19" s="145">
        <v>20.012</v>
      </c>
      <c r="W19" s="146">
        <v>19.204000000000001</v>
      </c>
      <c r="X19" s="147">
        <v>19.335000000000001</v>
      </c>
      <c r="Y19" s="148">
        <v>19.401</v>
      </c>
      <c r="Z19" s="149">
        <v>18.792000000000002</v>
      </c>
      <c r="AA19" s="150">
        <v>16.599</v>
      </c>
      <c r="AB19" s="151">
        <v>17.221</v>
      </c>
      <c r="AC19" s="152">
        <v>16.138999999999999</v>
      </c>
      <c r="AD19" s="153">
        <v>16.170000000000002</v>
      </c>
      <c r="AE19" s="154">
        <v>16.172000000000001</v>
      </c>
      <c r="AF19" s="155">
        <v>15.486000000000001</v>
      </c>
      <c r="AG19" s="156">
        <v>15.234</v>
      </c>
      <c r="AH19" s="157">
        <v>15.667</v>
      </c>
      <c r="AI19" s="158">
        <v>14.894</v>
      </c>
      <c r="AJ19" s="159">
        <v>14.73</v>
      </c>
      <c r="AK19" s="160">
        <v>15.278</v>
      </c>
      <c r="AL19" s="162">
        <v>14.673</v>
      </c>
    </row>
    <row r="20" spans="2:38" ht="14.1" customHeight="1" x14ac:dyDescent="0.3">
      <c r="B20" s="80" t="s">
        <v>21</v>
      </c>
      <c r="C20" s="144">
        <v>15.029</v>
      </c>
      <c r="D20" s="145">
        <v>15.632999999999999</v>
      </c>
      <c r="E20" s="146">
        <v>14.958</v>
      </c>
      <c r="F20" s="147">
        <v>15.896000000000001</v>
      </c>
      <c r="G20" s="148">
        <v>16.213999999999999</v>
      </c>
      <c r="H20" s="149">
        <v>15.558</v>
      </c>
      <c r="I20" s="150">
        <v>15.956</v>
      </c>
      <c r="J20" s="151">
        <v>16.306999999999999</v>
      </c>
      <c r="K20" s="152">
        <v>15.375999999999999</v>
      </c>
      <c r="L20" s="153">
        <v>16.753</v>
      </c>
      <c r="M20" s="154">
        <v>17.129000000000001</v>
      </c>
      <c r="N20" s="155">
        <v>16.004999999999999</v>
      </c>
      <c r="O20" s="156">
        <v>16.931000000000001</v>
      </c>
      <c r="P20" s="157">
        <v>17.454000000000001</v>
      </c>
      <c r="Q20" s="158">
        <v>16.542999999999999</v>
      </c>
      <c r="R20" s="159">
        <v>18.625</v>
      </c>
      <c r="S20" s="160">
        <v>18.78</v>
      </c>
      <c r="T20" s="161">
        <v>18.152999999999999</v>
      </c>
      <c r="U20" s="144">
        <v>19.876999999999999</v>
      </c>
      <c r="V20" s="145">
        <v>19.815000000000001</v>
      </c>
      <c r="W20" s="146">
        <v>19.178999999999998</v>
      </c>
      <c r="X20" s="147">
        <v>19.192</v>
      </c>
      <c r="Y20" s="148">
        <v>19.277999999999999</v>
      </c>
      <c r="Z20" s="149">
        <v>18.725999999999999</v>
      </c>
      <c r="AA20" s="150">
        <v>16.518000000000001</v>
      </c>
      <c r="AB20" s="151">
        <v>17.094000000000001</v>
      </c>
      <c r="AC20" s="152">
        <v>16.097000000000001</v>
      </c>
      <c r="AD20" s="153">
        <v>16.178000000000001</v>
      </c>
      <c r="AE20" s="154">
        <v>16.079000000000001</v>
      </c>
      <c r="AF20" s="155">
        <v>15.532999999999999</v>
      </c>
      <c r="AG20" s="156">
        <v>15.236000000000001</v>
      </c>
      <c r="AH20" s="157">
        <v>15.625</v>
      </c>
      <c r="AI20" s="158">
        <v>14.959</v>
      </c>
      <c r="AJ20" s="159">
        <v>14.664</v>
      </c>
      <c r="AK20" s="160">
        <v>15.138</v>
      </c>
      <c r="AL20" s="162">
        <v>14.673999999999999</v>
      </c>
    </row>
    <row r="21" spans="2:38" ht="14.1" customHeight="1" x14ac:dyDescent="0.3">
      <c r="B21" s="80" t="s">
        <v>22</v>
      </c>
      <c r="C21" s="144">
        <v>15.19</v>
      </c>
      <c r="D21" s="145">
        <v>15.587</v>
      </c>
      <c r="E21" s="146">
        <v>15.215999999999999</v>
      </c>
      <c r="F21" s="147">
        <v>16.055</v>
      </c>
      <c r="G21" s="148">
        <v>16.231000000000002</v>
      </c>
      <c r="H21" s="149">
        <v>15.845000000000001</v>
      </c>
      <c r="I21" s="150">
        <v>16.190000000000001</v>
      </c>
      <c r="J21" s="151">
        <v>16.306999999999999</v>
      </c>
      <c r="K21" s="152">
        <v>15.721</v>
      </c>
      <c r="L21" s="153">
        <v>16.984000000000002</v>
      </c>
      <c r="M21" s="154">
        <v>17.3</v>
      </c>
      <c r="N21" s="155">
        <v>16.420999999999999</v>
      </c>
      <c r="O21" s="156">
        <v>17.111999999999998</v>
      </c>
      <c r="P21" s="157">
        <v>17.491</v>
      </c>
      <c r="Q21" s="158">
        <v>16.942</v>
      </c>
      <c r="R21" s="159">
        <v>18.751000000000001</v>
      </c>
      <c r="S21" s="160">
        <v>18.766999999999999</v>
      </c>
      <c r="T21" s="161">
        <v>18.527999999999999</v>
      </c>
      <c r="U21" s="144">
        <v>20.084</v>
      </c>
      <c r="V21" s="145">
        <v>19.870999999999999</v>
      </c>
      <c r="W21" s="146">
        <v>19.536999999999999</v>
      </c>
      <c r="X21" s="147">
        <v>19.292999999999999</v>
      </c>
      <c r="Y21" s="148">
        <v>19.184000000000001</v>
      </c>
      <c r="Z21" s="149">
        <v>19.013000000000002</v>
      </c>
      <c r="AA21" s="150">
        <v>16.613</v>
      </c>
      <c r="AB21" s="151">
        <v>17.042999999999999</v>
      </c>
      <c r="AC21" s="152">
        <v>16.398</v>
      </c>
      <c r="AD21" s="153">
        <v>16.352</v>
      </c>
      <c r="AE21" s="154">
        <v>16.161000000000001</v>
      </c>
      <c r="AF21" s="155">
        <v>15.897</v>
      </c>
      <c r="AG21" s="156">
        <v>15.417999999999999</v>
      </c>
      <c r="AH21" s="157">
        <v>15.619</v>
      </c>
      <c r="AI21" s="158">
        <v>15.331</v>
      </c>
      <c r="AJ21" s="159">
        <v>14.824999999999999</v>
      </c>
      <c r="AK21" s="160">
        <v>15.175000000000001</v>
      </c>
      <c r="AL21" s="162">
        <v>14.978999999999999</v>
      </c>
    </row>
    <row r="22" spans="2:38" ht="14.1" customHeight="1" x14ac:dyDescent="0.3">
      <c r="B22" s="80" t="s">
        <v>23</v>
      </c>
      <c r="C22" s="144">
        <v>15.066000000000001</v>
      </c>
      <c r="D22" s="145">
        <v>15.41</v>
      </c>
      <c r="E22" s="146">
        <v>15.368</v>
      </c>
      <c r="F22" s="147">
        <v>16</v>
      </c>
      <c r="G22" s="148">
        <v>16.079999999999998</v>
      </c>
      <c r="H22" s="149">
        <v>16.032</v>
      </c>
      <c r="I22" s="150">
        <v>16.138000000000002</v>
      </c>
      <c r="J22" s="151">
        <v>16.241</v>
      </c>
      <c r="K22" s="152">
        <v>15.914</v>
      </c>
      <c r="L22" s="153">
        <v>16.991</v>
      </c>
      <c r="M22" s="154">
        <v>17.315999999999999</v>
      </c>
      <c r="N22" s="155">
        <v>16.716999999999999</v>
      </c>
      <c r="O22" s="156">
        <v>17.102</v>
      </c>
      <c r="P22" s="157">
        <v>17.428999999999998</v>
      </c>
      <c r="Q22" s="158">
        <v>17.187000000000001</v>
      </c>
      <c r="R22" s="159">
        <v>18.675000000000001</v>
      </c>
      <c r="S22" s="160">
        <v>18.593</v>
      </c>
      <c r="T22" s="161">
        <v>18.632000000000001</v>
      </c>
      <c r="U22" s="144">
        <v>20.036999999999999</v>
      </c>
      <c r="V22" s="145">
        <v>19.699000000000002</v>
      </c>
      <c r="W22" s="146">
        <v>19.747</v>
      </c>
      <c r="X22" s="147">
        <v>19.32</v>
      </c>
      <c r="Y22" s="148">
        <v>19.148</v>
      </c>
      <c r="Z22" s="149">
        <v>19.204999999999998</v>
      </c>
      <c r="AA22" s="150">
        <v>16.579999999999998</v>
      </c>
      <c r="AB22" s="151">
        <v>16.946999999999999</v>
      </c>
      <c r="AC22" s="152">
        <v>16.565000000000001</v>
      </c>
      <c r="AD22" s="153">
        <v>16.399000000000001</v>
      </c>
      <c r="AE22" s="154">
        <v>16.042999999999999</v>
      </c>
      <c r="AF22" s="155">
        <v>16.145</v>
      </c>
      <c r="AG22" s="156">
        <v>15.313000000000001</v>
      </c>
      <c r="AH22" s="157">
        <v>15.516</v>
      </c>
      <c r="AI22" s="158">
        <v>15.523999999999999</v>
      </c>
      <c r="AJ22" s="159">
        <v>14.8</v>
      </c>
      <c r="AK22" s="160">
        <v>15.007999999999999</v>
      </c>
      <c r="AL22" s="162">
        <v>15.12</v>
      </c>
    </row>
    <row r="23" spans="2:38" ht="14.1" customHeight="1" x14ac:dyDescent="0.3">
      <c r="B23" s="80" t="s">
        <v>24</v>
      </c>
      <c r="C23" s="144">
        <v>15.097</v>
      </c>
      <c r="D23" s="145">
        <v>15.451000000000001</v>
      </c>
      <c r="E23" s="146">
        <v>15.673999999999999</v>
      </c>
      <c r="F23" s="147">
        <v>16.029</v>
      </c>
      <c r="G23" s="148">
        <v>16.161000000000001</v>
      </c>
      <c r="H23" s="149">
        <v>16.341999999999999</v>
      </c>
      <c r="I23" s="150">
        <v>16.196999999999999</v>
      </c>
      <c r="J23" s="151">
        <v>16.349</v>
      </c>
      <c r="K23" s="152">
        <v>16.25</v>
      </c>
      <c r="L23" s="153">
        <v>17.158000000000001</v>
      </c>
      <c r="M23" s="154">
        <v>17.478000000000002</v>
      </c>
      <c r="N23" s="155">
        <v>17.164999999999999</v>
      </c>
      <c r="O23" s="156">
        <v>17.196999999999999</v>
      </c>
      <c r="P23" s="157">
        <v>17.481000000000002</v>
      </c>
      <c r="Q23" s="158">
        <v>17.57</v>
      </c>
      <c r="R23" s="159">
        <v>18.591000000000001</v>
      </c>
      <c r="S23" s="160">
        <v>18.384</v>
      </c>
      <c r="T23" s="161">
        <v>18.853000000000002</v>
      </c>
      <c r="U23" s="144">
        <v>20.029</v>
      </c>
      <c r="V23" s="145">
        <v>19.728999999999999</v>
      </c>
      <c r="W23" s="146">
        <v>20.033999999999999</v>
      </c>
      <c r="X23" s="147">
        <v>19.356999999999999</v>
      </c>
      <c r="Y23" s="148">
        <v>19.137</v>
      </c>
      <c r="Z23" s="149">
        <v>19.539000000000001</v>
      </c>
      <c r="AA23" s="150">
        <v>16.603999999999999</v>
      </c>
      <c r="AB23" s="151">
        <v>17.041</v>
      </c>
      <c r="AC23" s="152">
        <v>16.916</v>
      </c>
      <c r="AD23" s="153">
        <v>16.513000000000002</v>
      </c>
      <c r="AE23" s="154">
        <v>16.187000000000001</v>
      </c>
      <c r="AF23" s="155">
        <v>16.591000000000001</v>
      </c>
      <c r="AG23" s="156">
        <v>15.442</v>
      </c>
      <c r="AH23" s="157">
        <v>15.587</v>
      </c>
      <c r="AI23" s="158">
        <v>15.923</v>
      </c>
      <c r="AJ23" s="159">
        <v>14.858000000000001</v>
      </c>
      <c r="AK23" s="160">
        <v>15.086</v>
      </c>
      <c r="AL23" s="162">
        <v>15.462</v>
      </c>
    </row>
    <row r="24" spans="2:38" ht="14.1" customHeight="1" x14ac:dyDescent="0.3">
      <c r="B24" s="80" t="s">
        <v>25</v>
      </c>
      <c r="C24" s="144">
        <v>15.311999999999999</v>
      </c>
      <c r="D24" s="145">
        <v>15.711</v>
      </c>
      <c r="E24" s="146">
        <v>16.221</v>
      </c>
      <c r="F24" s="147">
        <v>16.318999999999999</v>
      </c>
      <c r="G24" s="148">
        <v>16.556000000000001</v>
      </c>
      <c r="H24" s="149">
        <v>16.951000000000001</v>
      </c>
      <c r="I24" s="150">
        <v>16.568000000000001</v>
      </c>
      <c r="J24" s="151">
        <v>16.721</v>
      </c>
      <c r="K24" s="152">
        <v>16.978000000000002</v>
      </c>
      <c r="L24" s="153">
        <v>17.591999999999999</v>
      </c>
      <c r="M24" s="154">
        <v>17.937999999999999</v>
      </c>
      <c r="N24" s="155">
        <v>18.004999999999999</v>
      </c>
      <c r="O24" s="156">
        <v>17.489000000000001</v>
      </c>
      <c r="P24" s="157">
        <v>17.702000000000002</v>
      </c>
      <c r="Q24" s="158">
        <v>18.216000000000001</v>
      </c>
      <c r="R24" s="159">
        <v>18.318999999999999</v>
      </c>
      <c r="S24" s="160">
        <v>18.181000000000001</v>
      </c>
      <c r="T24" s="161">
        <v>19.045000000000002</v>
      </c>
      <c r="U24" s="144">
        <v>19.969000000000001</v>
      </c>
      <c r="V24" s="145">
        <v>19.640999999999998</v>
      </c>
      <c r="W24" s="146">
        <v>20.309000000000001</v>
      </c>
      <c r="X24" s="147">
        <v>19.536999999999999</v>
      </c>
      <c r="Y24" s="148">
        <v>19.376999999999999</v>
      </c>
      <c r="Z24" s="149">
        <v>20.053999999999998</v>
      </c>
      <c r="AA24" s="150">
        <v>16.934999999999999</v>
      </c>
      <c r="AB24" s="151">
        <v>17.280999999999999</v>
      </c>
      <c r="AC24" s="152">
        <v>17.667000000000002</v>
      </c>
      <c r="AD24" s="153">
        <v>17.007999999999999</v>
      </c>
      <c r="AE24" s="154">
        <v>16.616</v>
      </c>
      <c r="AF24" s="155">
        <v>17.477</v>
      </c>
      <c r="AG24" s="156">
        <v>15.726000000000001</v>
      </c>
      <c r="AH24" s="157">
        <v>15.893000000000001</v>
      </c>
      <c r="AI24" s="158">
        <v>16.521999999999998</v>
      </c>
      <c r="AJ24" s="159">
        <v>15.079000000000001</v>
      </c>
      <c r="AK24" s="160">
        <v>15.329000000000001</v>
      </c>
      <c r="AL24" s="162">
        <v>15.972</v>
      </c>
    </row>
    <row r="25" spans="2:38" ht="14.1" customHeight="1" x14ac:dyDescent="0.3">
      <c r="B25" s="80" t="s">
        <v>26</v>
      </c>
      <c r="C25" s="144">
        <v>15.366</v>
      </c>
      <c r="D25" s="145">
        <v>15.734</v>
      </c>
      <c r="E25" s="146">
        <v>16.82</v>
      </c>
      <c r="F25" s="147">
        <v>16.315999999999999</v>
      </c>
      <c r="G25" s="148">
        <v>16.616</v>
      </c>
      <c r="H25" s="149">
        <v>17.561</v>
      </c>
      <c r="I25" s="150">
        <v>16.721</v>
      </c>
      <c r="J25" s="151">
        <v>16.902000000000001</v>
      </c>
      <c r="K25" s="152">
        <v>17.712</v>
      </c>
      <c r="L25" s="153">
        <v>17.824000000000002</v>
      </c>
      <c r="M25" s="154">
        <v>18.242999999999999</v>
      </c>
      <c r="N25" s="155">
        <v>19.082000000000001</v>
      </c>
      <c r="O25" s="156">
        <v>17.61</v>
      </c>
      <c r="P25" s="157">
        <v>17.917000000000002</v>
      </c>
      <c r="Q25" s="158">
        <v>19.09</v>
      </c>
      <c r="R25" s="159">
        <v>18.672000000000001</v>
      </c>
      <c r="S25" s="160">
        <v>18.518999999999998</v>
      </c>
      <c r="T25" s="161">
        <v>20.067</v>
      </c>
      <c r="U25" s="144">
        <v>20.277999999999999</v>
      </c>
      <c r="V25" s="145">
        <v>19.858000000000001</v>
      </c>
      <c r="W25" s="146">
        <v>21.138999999999999</v>
      </c>
      <c r="X25" s="147">
        <v>19.960999999999999</v>
      </c>
      <c r="Y25" s="148">
        <v>19.805</v>
      </c>
      <c r="Z25" s="149">
        <v>21.111999999999998</v>
      </c>
      <c r="AA25" s="150">
        <v>17.268999999999998</v>
      </c>
      <c r="AB25" s="151">
        <v>17.61</v>
      </c>
      <c r="AC25" s="152">
        <v>18.736999999999998</v>
      </c>
      <c r="AD25" s="153">
        <v>17.248999999999999</v>
      </c>
      <c r="AE25" s="154">
        <v>16.850000000000001</v>
      </c>
      <c r="AF25" s="155">
        <v>18.375</v>
      </c>
      <c r="AG25" s="156">
        <v>15.779</v>
      </c>
      <c r="AH25" s="157">
        <v>15.977</v>
      </c>
      <c r="AI25" s="158">
        <v>17.251999999999999</v>
      </c>
      <c r="AJ25" s="159">
        <v>15.212</v>
      </c>
      <c r="AK25" s="160">
        <v>15.461</v>
      </c>
      <c r="AL25" s="162">
        <v>16.608000000000001</v>
      </c>
    </row>
    <row r="26" spans="2:38" ht="14.1" customHeight="1" x14ac:dyDescent="0.3">
      <c r="B26" s="80" t="s">
        <v>27</v>
      </c>
      <c r="C26" s="144">
        <v>15.192</v>
      </c>
      <c r="D26" s="145">
        <v>15.488</v>
      </c>
      <c r="E26" s="146">
        <v>17.16</v>
      </c>
      <c r="F26" s="147">
        <v>16.189</v>
      </c>
      <c r="G26" s="148">
        <v>16.402999999999999</v>
      </c>
      <c r="H26" s="149">
        <v>17.922000000000001</v>
      </c>
      <c r="I26" s="150">
        <v>16.622</v>
      </c>
      <c r="J26" s="151">
        <v>16.702999999999999</v>
      </c>
      <c r="K26" s="152">
        <v>18.123999999999999</v>
      </c>
      <c r="L26" s="153">
        <v>17.925000000000001</v>
      </c>
      <c r="M26" s="154">
        <v>18.266999999999999</v>
      </c>
      <c r="N26" s="155">
        <v>19.712</v>
      </c>
      <c r="O26" s="156">
        <v>17.449000000000002</v>
      </c>
      <c r="P26" s="157">
        <v>17.62</v>
      </c>
      <c r="Q26" s="158">
        <v>19.417999999999999</v>
      </c>
      <c r="R26" s="159">
        <v>18.658000000000001</v>
      </c>
      <c r="S26" s="160">
        <v>18.263000000000002</v>
      </c>
      <c r="T26" s="161">
        <v>20.370999999999999</v>
      </c>
      <c r="U26" s="144">
        <v>20.129000000000001</v>
      </c>
      <c r="V26" s="145">
        <v>19.638999999999999</v>
      </c>
      <c r="W26" s="146">
        <v>21.334</v>
      </c>
      <c r="X26" s="147">
        <v>19.923999999999999</v>
      </c>
      <c r="Y26" s="148">
        <v>19.619</v>
      </c>
      <c r="Z26" s="149">
        <v>21.535</v>
      </c>
      <c r="AA26" s="150">
        <v>17.28</v>
      </c>
      <c r="AB26" s="151">
        <v>17.564</v>
      </c>
      <c r="AC26" s="152">
        <v>19.344000000000001</v>
      </c>
      <c r="AD26" s="153">
        <v>17.277999999999999</v>
      </c>
      <c r="AE26" s="154">
        <v>16.774000000000001</v>
      </c>
      <c r="AF26" s="155">
        <v>18.933</v>
      </c>
      <c r="AG26" s="156">
        <v>15.694000000000001</v>
      </c>
      <c r="AH26" s="157">
        <v>15.826000000000001</v>
      </c>
      <c r="AI26" s="158">
        <v>17.722999999999999</v>
      </c>
      <c r="AJ26" s="159">
        <v>15.147</v>
      </c>
      <c r="AK26" s="160">
        <v>15.287000000000001</v>
      </c>
      <c r="AL26" s="162">
        <v>16.960999999999999</v>
      </c>
    </row>
    <row r="27" spans="2:38" ht="14.1" customHeight="1" x14ac:dyDescent="0.3">
      <c r="B27" s="80" t="s">
        <v>28</v>
      </c>
      <c r="C27" s="144">
        <v>15.337999999999999</v>
      </c>
      <c r="D27" s="145">
        <v>15.586</v>
      </c>
      <c r="E27" s="146">
        <v>18.039000000000001</v>
      </c>
      <c r="F27" s="147">
        <v>16.318000000000001</v>
      </c>
      <c r="G27" s="148">
        <v>16.553999999999998</v>
      </c>
      <c r="H27" s="149">
        <v>18.82</v>
      </c>
      <c r="I27" s="150">
        <v>16.762</v>
      </c>
      <c r="J27" s="151">
        <v>16.891999999999999</v>
      </c>
      <c r="K27" s="152">
        <v>19.010000000000002</v>
      </c>
      <c r="L27" s="153">
        <v>18.207999999999998</v>
      </c>
      <c r="M27" s="154">
        <v>18.510999999999999</v>
      </c>
      <c r="N27" s="155">
        <v>20.72</v>
      </c>
      <c r="O27" s="156">
        <v>17.774000000000001</v>
      </c>
      <c r="P27" s="157">
        <v>17.937000000000001</v>
      </c>
      <c r="Q27" s="158">
        <v>20.47</v>
      </c>
      <c r="R27" s="159">
        <v>19.119</v>
      </c>
      <c r="S27" s="160">
        <v>18.591999999999999</v>
      </c>
      <c r="T27" s="161">
        <v>21.471</v>
      </c>
      <c r="U27" s="144">
        <v>20.442</v>
      </c>
      <c r="V27" s="145">
        <v>19.960999999999999</v>
      </c>
      <c r="W27" s="146">
        <v>22.068000000000001</v>
      </c>
      <c r="X27" s="147">
        <v>20.329999999999998</v>
      </c>
      <c r="Y27" s="148">
        <v>19.922000000000001</v>
      </c>
      <c r="Z27" s="149">
        <v>22.381</v>
      </c>
      <c r="AA27" s="150">
        <v>17.766999999999999</v>
      </c>
      <c r="AB27" s="151">
        <v>17.984999999999999</v>
      </c>
      <c r="AC27" s="152">
        <v>20.657</v>
      </c>
      <c r="AD27" s="153">
        <v>17.600999999999999</v>
      </c>
      <c r="AE27" s="154">
        <v>17.164999999999999</v>
      </c>
      <c r="AF27" s="155">
        <v>19.960999999999999</v>
      </c>
      <c r="AG27" s="156">
        <v>15.929</v>
      </c>
      <c r="AH27" s="157">
        <v>16.044</v>
      </c>
      <c r="AI27" s="158">
        <v>18.736000000000001</v>
      </c>
      <c r="AJ27" s="159">
        <v>15.361000000000001</v>
      </c>
      <c r="AK27" s="160">
        <v>15.484</v>
      </c>
      <c r="AL27" s="162">
        <v>17.818999999999999</v>
      </c>
    </row>
    <row r="28" spans="2:38" ht="14.1" customHeight="1" x14ac:dyDescent="0.3">
      <c r="B28" s="80" t="s">
        <v>29</v>
      </c>
      <c r="C28" s="144">
        <v>15.819000000000001</v>
      </c>
      <c r="D28" s="145">
        <v>15.829000000000001</v>
      </c>
      <c r="E28" s="146">
        <v>19.088999999999999</v>
      </c>
      <c r="F28" s="147">
        <v>16.829999999999998</v>
      </c>
      <c r="G28" s="148">
        <v>16.878</v>
      </c>
      <c r="H28" s="149">
        <v>19.93</v>
      </c>
      <c r="I28" s="150">
        <v>17.166</v>
      </c>
      <c r="J28" s="151">
        <v>17.312000000000001</v>
      </c>
      <c r="K28" s="152">
        <v>19.974</v>
      </c>
      <c r="L28" s="153">
        <v>18.641999999999999</v>
      </c>
      <c r="M28" s="154">
        <v>18.79</v>
      </c>
      <c r="N28" s="155">
        <v>21.722999999999999</v>
      </c>
      <c r="O28" s="156">
        <v>18.295000000000002</v>
      </c>
      <c r="P28" s="157">
        <v>18.266999999999999</v>
      </c>
      <c r="Q28" s="158">
        <v>21.399000000000001</v>
      </c>
      <c r="R28" s="159">
        <v>19.605</v>
      </c>
      <c r="S28" s="160">
        <v>18.84</v>
      </c>
      <c r="T28" s="161">
        <v>22.314</v>
      </c>
      <c r="U28" s="144">
        <v>20.754000000000001</v>
      </c>
      <c r="V28" s="145">
        <v>20.152999999999999</v>
      </c>
      <c r="W28" s="146">
        <v>22.631</v>
      </c>
      <c r="X28" s="147">
        <v>20.486999999999998</v>
      </c>
      <c r="Y28" s="148">
        <v>20.010000000000002</v>
      </c>
      <c r="Z28" s="149">
        <v>22.901</v>
      </c>
      <c r="AA28" s="150">
        <v>18.457000000000001</v>
      </c>
      <c r="AB28" s="151">
        <v>18.460999999999999</v>
      </c>
      <c r="AC28" s="152">
        <v>21.948</v>
      </c>
      <c r="AD28" s="153">
        <v>18.13</v>
      </c>
      <c r="AE28" s="154">
        <v>17.777000000000001</v>
      </c>
      <c r="AF28" s="155">
        <v>21.216000000000001</v>
      </c>
      <c r="AG28" s="156">
        <v>16.513000000000002</v>
      </c>
      <c r="AH28" s="157">
        <v>16.413</v>
      </c>
      <c r="AI28" s="158">
        <v>20.036999999999999</v>
      </c>
      <c r="AJ28" s="159">
        <v>15.923</v>
      </c>
      <c r="AK28" s="160">
        <v>15.797000000000001</v>
      </c>
      <c r="AL28" s="162">
        <v>18.98</v>
      </c>
    </row>
    <row r="29" spans="2:38" ht="14.1" customHeight="1" x14ac:dyDescent="0.3">
      <c r="B29" s="80" t="s">
        <v>30</v>
      </c>
      <c r="C29" s="144">
        <v>16.806000000000001</v>
      </c>
      <c r="D29" s="145">
        <v>16.478999999999999</v>
      </c>
      <c r="E29" s="146">
        <v>20.971</v>
      </c>
      <c r="F29" s="147">
        <v>17.853000000000002</v>
      </c>
      <c r="G29" s="148">
        <v>17.584</v>
      </c>
      <c r="H29" s="149">
        <v>21.876999999999999</v>
      </c>
      <c r="I29" s="150">
        <v>17.95</v>
      </c>
      <c r="J29" s="151">
        <v>17.725999999999999</v>
      </c>
      <c r="K29" s="152">
        <v>21.751000000000001</v>
      </c>
      <c r="L29" s="153">
        <v>19.591999999999999</v>
      </c>
      <c r="M29" s="154">
        <v>19.324999999999999</v>
      </c>
      <c r="N29" s="155">
        <v>23.614000000000001</v>
      </c>
      <c r="O29" s="156">
        <v>19.599</v>
      </c>
      <c r="P29" s="157">
        <v>19.207999999999998</v>
      </c>
      <c r="Q29" s="158">
        <v>23.518000000000001</v>
      </c>
      <c r="R29" s="159">
        <v>20.876000000000001</v>
      </c>
      <c r="S29" s="160">
        <v>19.847000000000001</v>
      </c>
      <c r="T29" s="161">
        <v>24.353000000000002</v>
      </c>
      <c r="U29" s="144">
        <v>22.056999999999999</v>
      </c>
      <c r="V29" s="145">
        <v>21.077999999999999</v>
      </c>
      <c r="W29" s="146">
        <v>24.414999999999999</v>
      </c>
      <c r="X29" s="147">
        <v>21.556000000000001</v>
      </c>
      <c r="Y29" s="148">
        <v>20.74</v>
      </c>
      <c r="Z29" s="149">
        <v>24.469000000000001</v>
      </c>
      <c r="AA29" s="150">
        <v>19.974</v>
      </c>
      <c r="AB29" s="151">
        <v>19.484999999999999</v>
      </c>
      <c r="AC29" s="152">
        <v>24.568000000000001</v>
      </c>
      <c r="AD29" s="153">
        <v>19.202000000000002</v>
      </c>
      <c r="AE29" s="154">
        <v>18.904</v>
      </c>
      <c r="AF29" s="155">
        <v>23.346</v>
      </c>
      <c r="AG29" s="156">
        <v>17.884</v>
      </c>
      <c r="AH29" s="157">
        <v>17.413</v>
      </c>
      <c r="AI29" s="158">
        <v>22.347000000000001</v>
      </c>
      <c r="AJ29" s="159">
        <v>17.001999999999999</v>
      </c>
      <c r="AK29" s="160">
        <v>16.683</v>
      </c>
      <c r="AL29" s="162">
        <v>21.091999999999999</v>
      </c>
    </row>
    <row r="30" spans="2:38" ht="14.1" customHeight="1" x14ac:dyDescent="0.3">
      <c r="B30" s="80" t="s">
        <v>31</v>
      </c>
      <c r="C30" s="144">
        <v>17.632000000000001</v>
      </c>
      <c r="D30" s="145">
        <v>17.096</v>
      </c>
      <c r="E30" s="146">
        <v>22.609000000000002</v>
      </c>
      <c r="F30" s="147">
        <v>18.696000000000002</v>
      </c>
      <c r="G30" s="148">
        <v>18.324000000000002</v>
      </c>
      <c r="H30" s="149">
        <v>23.571000000000002</v>
      </c>
      <c r="I30" s="150">
        <v>18.809999999999999</v>
      </c>
      <c r="J30" s="151">
        <v>18.334</v>
      </c>
      <c r="K30" s="152">
        <v>23.265999999999998</v>
      </c>
      <c r="L30" s="153">
        <v>20.337</v>
      </c>
      <c r="M30" s="154">
        <v>19.835000000000001</v>
      </c>
      <c r="N30" s="155">
        <v>24.946000000000002</v>
      </c>
      <c r="O30" s="156">
        <v>20.413</v>
      </c>
      <c r="P30" s="157">
        <v>19.798999999999999</v>
      </c>
      <c r="Q30" s="158">
        <v>25.02</v>
      </c>
      <c r="R30" s="159">
        <v>21.632000000000001</v>
      </c>
      <c r="S30" s="160">
        <v>20.318999999999999</v>
      </c>
      <c r="T30" s="161">
        <v>25.72</v>
      </c>
      <c r="U30" s="144">
        <v>22.765999999999998</v>
      </c>
      <c r="V30" s="145">
        <v>21.48</v>
      </c>
      <c r="W30" s="146">
        <v>25.428999999999998</v>
      </c>
      <c r="X30" s="147">
        <v>21.9</v>
      </c>
      <c r="Y30" s="148">
        <v>20.917000000000002</v>
      </c>
      <c r="Z30" s="149">
        <v>25.242000000000001</v>
      </c>
      <c r="AA30" s="150">
        <v>20.837</v>
      </c>
      <c r="AB30" s="151">
        <v>20.048999999999999</v>
      </c>
      <c r="AC30" s="152">
        <v>26.218</v>
      </c>
      <c r="AD30" s="153">
        <v>20.012</v>
      </c>
      <c r="AE30" s="154">
        <v>19.702999999999999</v>
      </c>
      <c r="AF30" s="155">
        <v>25.003</v>
      </c>
      <c r="AG30" s="156">
        <v>18.902999999999999</v>
      </c>
      <c r="AH30" s="157">
        <v>18.202000000000002</v>
      </c>
      <c r="AI30" s="158">
        <v>24.192</v>
      </c>
      <c r="AJ30" s="159">
        <v>17.895</v>
      </c>
      <c r="AK30" s="160">
        <v>17.404</v>
      </c>
      <c r="AL30" s="162">
        <v>22.695</v>
      </c>
    </row>
    <row r="31" spans="2:38" ht="14.1" customHeight="1" x14ac:dyDescent="0.3">
      <c r="B31" s="80" t="s">
        <v>32</v>
      </c>
      <c r="C31" s="144">
        <v>18.582000000000001</v>
      </c>
      <c r="D31" s="145">
        <v>17.725000000000001</v>
      </c>
      <c r="E31" s="146">
        <v>23.815999999999999</v>
      </c>
      <c r="F31" s="147">
        <v>19.843</v>
      </c>
      <c r="G31" s="148">
        <v>19.173999999999999</v>
      </c>
      <c r="H31" s="149">
        <v>24.853999999999999</v>
      </c>
      <c r="I31" s="150">
        <v>19.834</v>
      </c>
      <c r="J31" s="151">
        <v>19.026</v>
      </c>
      <c r="K31" s="152">
        <v>24.071999999999999</v>
      </c>
      <c r="L31" s="153">
        <v>21.321999999999999</v>
      </c>
      <c r="M31" s="154">
        <v>20.722000000000001</v>
      </c>
      <c r="N31" s="155">
        <v>25.774999999999999</v>
      </c>
      <c r="O31" s="156">
        <v>21.512</v>
      </c>
      <c r="P31" s="157">
        <v>20.68</v>
      </c>
      <c r="Q31" s="158">
        <v>25.959</v>
      </c>
      <c r="R31" s="159">
        <v>22.652000000000001</v>
      </c>
      <c r="S31" s="160">
        <v>21.157</v>
      </c>
      <c r="T31" s="161">
        <v>26.763999999999999</v>
      </c>
      <c r="U31" s="144">
        <v>23.699000000000002</v>
      </c>
      <c r="V31" s="145">
        <v>22.318999999999999</v>
      </c>
      <c r="W31" s="146">
        <v>26.209</v>
      </c>
      <c r="X31" s="147">
        <v>22.8</v>
      </c>
      <c r="Y31" s="148">
        <v>21.619</v>
      </c>
      <c r="Z31" s="149">
        <v>25.837</v>
      </c>
      <c r="AA31" s="150">
        <v>21.812999999999999</v>
      </c>
      <c r="AB31" s="151">
        <v>20.72</v>
      </c>
      <c r="AC31" s="152">
        <v>27.326000000000001</v>
      </c>
      <c r="AD31" s="153">
        <v>21.074000000000002</v>
      </c>
      <c r="AE31" s="154">
        <v>20.623999999999999</v>
      </c>
      <c r="AF31" s="155">
        <v>26.149000000000001</v>
      </c>
      <c r="AG31" s="156">
        <v>20.128</v>
      </c>
      <c r="AH31" s="157">
        <v>19.016999999999999</v>
      </c>
      <c r="AI31" s="158">
        <v>25.63</v>
      </c>
      <c r="AJ31" s="159">
        <v>18.812999999999999</v>
      </c>
      <c r="AK31" s="160">
        <v>18.116</v>
      </c>
      <c r="AL31" s="162">
        <v>23.99</v>
      </c>
    </row>
    <row r="32" spans="2:38" ht="14.1" customHeight="1" x14ac:dyDescent="0.3">
      <c r="B32" s="80" t="s">
        <v>33</v>
      </c>
      <c r="C32" s="144">
        <v>19.477</v>
      </c>
      <c r="D32" s="145">
        <v>18.318000000000001</v>
      </c>
      <c r="E32" s="146">
        <v>24.573</v>
      </c>
      <c r="F32" s="147">
        <v>20.779</v>
      </c>
      <c r="G32" s="148">
        <v>19.951000000000001</v>
      </c>
      <c r="H32" s="149">
        <v>25.611999999999998</v>
      </c>
      <c r="I32" s="150">
        <v>20.989000000000001</v>
      </c>
      <c r="J32" s="151">
        <v>19.882999999999999</v>
      </c>
      <c r="K32" s="152">
        <v>24.548999999999999</v>
      </c>
      <c r="L32" s="153">
        <v>22.818000000000001</v>
      </c>
      <c r="M32" s="154">
        <v>21.797999999999998</v>
      </c>
      <c r="N32" s="155">
        <v>26.431000000000001</v>
      </c>
      <c r="O32" s="156">
        <v>22.934000000000001</v>
      </c>
      <c r="P32" s="157">
        <v>21.771999999999998</v>
      </c>
      <c r="Q32" s="158">
        <v>26.762</v>
      </c>
      <c r="R32" s="159">
        <v>23.879000000000001</v>
      </c>
      <c r="S32" s="160">
        <v>21.952999999999999</v>
      </c>
      <c r="T32" s="161">
        <v>27.425000000000001</v>
      </c>
      <c r="U32" s="144">
        <v>24.75</v>
      </c>
      <c r="V32" s="145">
        <v>23.123999999999999</v>
      </c>
      <c r="W32" s="146">
        <v>26.885999999999999</v>
      </c>
      <c r="X32" s="147">
        <v>23.876000000000001</v>
      </c>
      <c r="Y32" s="148">
        <v>22.446000000000002</v>
      </c>
      <c r="Z32" s="149">
        <v>26.271000000000001</v>
      </c>
      <c r="AA32" s="150">
        <v>22.881</v>
      </c>
      <c r="AB32" s="151">
        <v>21.54</v>
      </c>
      <c r="AC32" s="152">
        <v>27.829000000000001</v>
      </c>
      <c r="AD32" s="153">
        <v>22.370999999999999</v>
      </c>
      <c r="AE32" s="154">
        <v>21.725999999999999</v>
      </c>
      <c r="AF32" s="155">
        <v>27.09</v>
      </c>
      <c r="AG32" s="156">
        <v>21.254999999999999</v>
      </c>
      <c r="AH32" s="157">
        <v>19.905999999999999</v>
      </c>
      <c r="AI32" s="158">
        <v>26.443999999999999</v>
      </c>
      <c r="AJ32" s="159">
        <v>19.716000000000001</v>
      </c>
      <c r="AK32" s="160">
        <v>18.899000000000001</v>
      </c>
      <c r="AL32" s="162">
        <v>24.942</v>
      </c>
    </row>
    <row r="33" spans="2:38" ht="14.1" customHeight="1" x14ac:dyDescent="0.3">
      <c r="B33" s="80" t="s">
        <v>34</v>
      </c>
      <c r="C33" s="144">
        <v>21.015000000000001</v>
      </c>
      <c r="D33" s="145">
        <v>19.524000000000001</v>
      </c>
      <c r="E33" s="146">
        <v>25.042000000000002</v>
      </c>
      <c r="F33" s="147">
        <v>22.408999999999999</v>
      </c>
      <c r="G33" s="148">
        <v>21.396999999999998</v>
      </c>
      <c r="H33" s="149">
        <v>25.863</v>
      </c>
      <c r="I33" s="150">
        <v>22.626999999999999</v>
      </c>
      <c r="J33" s="151">
        <v>21.347999999999999</v>
      </c>
      <c r="K33" s="152">
        <v>24.741</v>
      </c>
      <c r="L33" s="153">
        <v>24.844999999999999</v>
      </c>
      <c r="M33" s="154">
        <v>23.527999999999999</v>
      </c>
      <c r="N33" s="155">
        <v>26.931999999999999</v>
      </c>
      <c r="O33" s="156">
        <v>24.888999999999999</v>
      </c>
      <c r="P33" s="157">
        <v>23.562000000000001</v>
      </c>
      <c r="Q33" s="158">
        <v>27.367999999999999</v>
      </c>
      <c r="R33" s="159">
        <v>25.649000000000001</v>
      </c>
      <c r="S33" s="160">
        <v>23.448</v>
      </c>
      <c r="T33" s="161">
        <v>28.003</v>
      </c>
      <c r="U33" s="144">
        <v>26.516999999999999</v>
      </c>
      <c r="V33" s="145">
        <v>24.606999999999999</v>
      </c>
      <c r="W33" s="146">
        <v>27.683</v>
      </c>
      <c r="X33" s="147">
        <v>25.501000000000001</v>
      </c>
      <c r="Y33" s="148">
        <v>24.015000000000001</v>
      </c>
      <c r="Z33" s="149">
        <v>26.797999999999998</v>
      </c>
      <c r="AA33" s="150">
        <v>24.623000000000001</v>
      </c>
      <c r="AB33" s="151">
        <v>23.02</v>
      </c>
      <c r="AC33" s="152">
        <v>27.951000000000001</v>
      </c>
      <c r="AD33" s="153">
        <v>24.009</v>
      </c>
      <c r="AE33" s="154">
        <v>23.31</v>
      </c>
      <c r="AF33" s="155">
        <v>27.579000000000001</v>
      </c>
      <c r="AG33" s="156">
        <v>23.062999999999999</v>
      </c>
      <c r="AH33" s="157">
        <v>21.327000000000002</v>
      </c>
      <c r="AI33" s="158">
        <v>26.946999999999999</v>
      </c>
      <c r="AJ33" s="159">
        <v>21.262</v>
      </c>
      <c r="AK33" s="160">
        <v>20.318999999999999</v>
      </c>
      <c r="AL33" s="162">
        <v>25.666</v>
      </c>
    </row>
    <row r="34" spans="2:38" ht="14.1" customHeight="1" x14ac:dyDescent="0.3">
      <c r="B34" s="80" t="s">
        <v>35</v>
      </c>
      <c r="C34" s="144">
        <v>22.34</v>
      </c>
      <c r="D34" s="145">
        <v>20.477</v>
      </c>
      <c r="E34" s="146">
        <v>25.241</v>
      </c>
      <c r="F34" s="147">
        <v>23.933</v>
      </c>
      <c r="G34" s="148">
        <v>22.701000000000001</v>
      </c>
      <c r="H34" s="149">
        <v>25.844000000000001</v>
      </c>
      <c r="I34" s="150">
        <v>24.247</v>
      </c>
      <c r="J34" s="151">
        <v>22.757000000000001</v>
      </c>
      <c r="K34" s="152">
        <v>24.635999999999999</v>
      </c>
      <c r="L34" s="153">
        <v>26.626999999999999</v>
      </c>
      <c r="M34" s="154">
        <v>25.219000000000001</v>
      </c>
      <c r="N34" s="155">
        <v>26.914000000000001</v>
      </c>
      <c r="O34" s="156">
        <v>26.593</v>
      </c>
      <c r="P34" s="157">
        <v>25.175999999999998</v>
      </c>
      <c r="Q34" s="158">
        <v>27.428000000000001</v>
      </c>
      <c r="R34" s="159">
        <v>27.382999999999999</v>
      </c>
      <c r="S34" s="160">
        <v>24.812999999999999</v>
      </c>
      <c r="T34" s="161">
        <v>28.186</v>
      </c>
      <c r="U34" s="144">
        <v>28.135999999999999</v>
      </c>
      <c r="V34" s="145">
        <v>26.134</v>
      </c>
      <c r="W34" s="146">
        <v>28.163</v>
      </c>
      <c r="X34" s="147">
        <v>27.085000000000001</v>
      </c>
      <c r="Y34" s="148">
        <v>25.416</v>
      </c>
      <c r="Z34" s="149">
        <v>27.122</v>
      </c>
      <c r="AA34" s="150">
        <v>26.341999999999999</v>
      </c>
      <c r="AB34" s="151">
        <v>24.603000000000002</v>
      </c>
      <c r="AC34" s="152">
        <v>27.69</v>
      </c>
      <c r="AD34" s="153">
        <v>25.331</v>
      </c>
      <c r="AE34" s="154">
        <v>24.745000000000001</v>
      </c>
      <c r="AF34" s="155">
        <v>27.594999999999999</v>
      </c>
      <c r="AG34" s="156">
        <v>24.63</v>
      </c>
      <c r="AH34" s="157">
        <v>22.602</v>
      </c>
      <c r="AI34" s="158">
        <v>26.751000000000001</v>
      </c>
      <c r="AJ34" s="159">
        <v>22.661000000000001</v>
      </c>
      <c r="AK34" s="160">
        <v>21.471</v>
      </c>
      <c r="AL34" s="162">
        <v>26.044</v>
      </c>
    </row>
    <row r="35" spans="2:38" ht="14.1" customHeight="1" x14ac:dyDescent="0.3">
      <c r="B35" s="80" t="s">
        <v>36</v>
      </c>
      <c r="C35" s="144">
        <v>23.946999999999999</v>
      </c>
      <c r="D35" s="145">
        <v>21.806999999999999</v>
      </c>
      <c r="E35" s="146">
        <v>25.077999999999999</v>
      </c>
      <c r="F35" s="147">
        <v>25.588999999999999</v>
      </c>
      <c r="G35" s="148">
        <v>24.678999999999998</v>
      </c>
      <c r="H35" s="149">
        <v>25.419</v>
      </c>
      <c r="I35" s="150">
        <v>26.004000000000001</v>
      </c>
      <c r="J35" s="151">
        <v>24.413</v>
      </c>
      <c r="K35" s="152">
        <v>24.43</v>
      </c>
      <c r="L35" s="153">
        <v>28.527999999999999</v>
      </c>
      <c r="M35" s="154">
        <v>27.158000000000001</v>
      </c>
      <c r="N35" s="155">
        <v>26.617000000000001</v>
      </c>
      <c r="O35" s="156">
        <v>28.460999999999999</v>
      </c>
      <c r="P35" s="157">
        <v>27.116</v>
      </c>
      <c r="Q35" s="158">
        <v>27.221</v>
      </c>
      <c r="R35" s="159">
        <v>29.100999999999999</v>
      </c>
      <c r="S35" s="160">
        <v>26.606999999999999</v>
      </c>
      <c r="T35" s="161">
        <v>27.927</v>
      </c>
      <c r="U35" s="144">
        <v>29.763999999999999</v>
      </c>
      <c r="V35" s="145">
        <v>27.948</v>
      </c>
      <c r="W35" s="146">
        <v>28.379000000000001</v>
      </c>
      <c r="X35" s="147">
        <v>28.681000000000001</v>
      </c>
      <c r="Y35" s="148">
        <v>27.300999999999998</v>
      </c>
      <c r="Z35" s="149">
        <v>27.125</v>
      </c>
      <c r="AA35" s="150">
        <v>28.324999999999999</v>
      </c>
      <c r="AB35" s="151">
        <v>26.617999999999999</v>
      </c>
      <c r="AC35" s="152">
        <v>27.19</v>
      </c>
      <c r="AD35" s="153">
        <v>26.92</v>
      </c>
      <c r="AE35" s="154">
        <v>26.515999999999998</v>
      </c>
      <c r="AF35" s="155">
        <v>27.09</v>
      </c>
      <c r="AG35" s="156">
        <v>26.375</v>
      </c>
      <c r="AH35" s="157">
        <v>24.43</v>
      </c>
      <c r="AI35" s="158">
        <v>26.120999999999999</v>
      </c>
      <c r="AJ35" s="159">
        <v>24.201000000000001</v>
      </c>
      <c r="AK35" s="160">
        <v>23.106999999999999</v>
      </c>
      <c r="AL35" s="162">
        <v>25.949000000000002</v>
      </c>
    </row>
    <row r="36" spans="2:38" ht="14.1" customHeight="1" x14ac:dyDescent="0.3">
      <c r="B36" s="80" t="s">
        <v>37</v>
      </c>
      <c r="C36" s="144">
        <v>25.491</v>
      </c>
      <c r="D36" s="145">
        <v>23.378</v>
      </c>
      <c r="E36" s="146">
        <v>24.63</v>
      </c>
      <c r="F36" s="147">
        <v>27.305</v>
      </c>
      <c r="G36" s="148">
        <v>26.66</v>
      </c>
      <c r="H36" s="149">
        <v>24.933</v>
      </c>
      <c r="I36" s="150">
        <v>27.54</v>
      </c>
      <c r="J36" s="151">
        <v>26.202000000000002</v>
      </c>
      <c r="K36" s="152">
        <v>23.992999999999999</v>
      </c>
      <c r="L36" s="153">
        <v>30.116</v>
      </c>
      <c r="M36" s="154">
        <v>29.21</v>
      </c>
      <c r="N36" s="155">
        <v>26.061</v>
      </c>
      <c r="O36" s="156">
        <v>29.937000000000001</v>
      </c>
      <c r="P36" s="157">
        <v>28.971</v>
      </c>
      <c r="Q36" s="158">
        <v>26.695</v>
      </c>
      <c r="R36" s="159">
        <v>30.533000000000001</v>
      </c>
      <c r="S36" s="160">
        <v>28.167000000000002</v>
      </c>
      <c r="T36" s="161">
        <v>27.396000000000001</v>
      </c>
      <c r="U36" s="144">
        <v>31.190999999999999</v>
      </c>
      <c r="V36" s="145">
        <v>29.614999999999998</v>
      </c>
      <c r="W36" s="146">
        <v>28.222999999999999</v>
      </c>
      <c r="X36" s="147">
        <v>29.972000000000001</v>
      </c>
      <c r="Y36" s="148">
        <v>29.135999999999999</v>
      </c>
      <c r="Z36" s="149">
        <v>26.693999999999999</v>
      </c>
      <c r="AA36" s="150">
        <v>30.006</v>
      </c>
      <c r="AB36" s="151">
        <v>28.631</v>
      </c>
      <c r="AC36" s="152">
        <v>26.523</v>
      </c>
      <c r="AD36" s="153">
        <v>28.268999999999998</v>
      </c>
      <c r="AE36" s="154">
        <v>28.423999999999999</v>
      </c>
      <c r="AF36" s="155">
        <v>26.497</v>
      </c>
      <c r="AG36" s="156">
        <v>28.260999999999999</v>
      </c>
      <c r="AH36" s="157">
        <v>26.486999999999998</v>
      </c>
      <c r="AI36" s="158">
        <v>25.427</v>
      </c>
      <c r="AJ36" s="159">
        <v>25.754000000000001</v>
      </c>
      <c r="AK36" s="160">
        <v>24.891999999999999</v>
      </c>
      <c r="AL36" s="162">
        <v>25.658000000000001</v>
      </c>
    </row>
    <row r="37" spans="2:38" ht="14.1" customHeight="1" x14ac:dyDescent="0.3">
      <c r="B37" s="80" t="s">
        <v>38</v>
      </c>
      <c r="C37" s="144">
        <v>26.837</v>
      </c>
      <c r="D37" s="145">
        <v>24.844999999999999</v>
      </c>
      <c r="E37" s="146">
        <v>23.975999999999999</v>
      </c>
      <c r="F37" s="147">
        <v>28.917999999999999</v>
      </c>
      <c r="G37" s="148">
        <v>28.564</v>
      </c>
      <c r="H37" s="149">
        <v>24.315999999999999</v>
      </c>
      <c r="I37" s="150">
        <v>28.823</v>
      </c>
      <c r="J37" s="151">
        <v>28.087</v>
      </c>
      <c r="K37" s="152">
        <v>23.454999999999998</v>
      </c>
      <c r="L37" s="153">
        <v>31.707999999999998</v>
      </c>
      <c r="M37" s="154">
        <v>31.353000000000002</v>
      </c>
      <c r="N37" s="155">
        <v>25.635999999999999</v>
      </c>
      <c r="O37" s="156">
        <v>31.481000000000002</v>
      </c>
      <c r="P37" s="157">
        <v>31.052</v>
      </c>
      <c r="Q37" s="158">
        <v>26.274000000000001</v>
      </c>
      <c r="R37" s="159">
        <v>32.073</v>
      </c>
      <c r="S37" s="160">
        <v>30.048999999999999</v>
      </c>
      <c r="T37" s="161">
        <v>27.053000000000001</v>
      </c>
      <c r="U37" s="144">
        <v>32.718000000000004</v>
      </c>
      <c r="V37" s="145">
        <v>31.58</v>
      </c>
      <c r="W37" s="146">
        <v>28.02</v>
      </c>
      <c r="X37" s="147">
        <v>31.503</v>
      </c>
      <c r="Y37" s="148">
        <v>31.053000000000001</v>
      </c>
      <c r="Z37" s="149">
        <v>26.370999999999999</v>
      </c>
      <c r="AA37" s="150">
        <v>31.611000000000001</v>
      </c>
      <c r="AB37" s="151">
        <v>30.83</v>
      </c>
      <c r="AC37" s="152">
        <v>25.972999999999999</v>
      </c>
      <c r="AD37" s="153">
        <v>29.87</v>
      </c>
      <c r="AE37" s="154">
        <v>30.518999999999998</v>
      </c>
      <c r="AF37" s="155">
        <v>25.928000000000001</v>
      </c>
      <c r="AG37" s="156">
        <v>29.802</v>
      </c>
      <c r="AH37" s="157">
        <v>28.477</v>
      </c>
      <c r="AI37" s="158">
        <v>24.762</v>
      </c>
      <c r="AJ37" s="159">
        <v>26.984999999999999</v>
      </c>
      <c r="AK37" s="160">
        <v>26.521000000000001</v>
      </c>
      <c r="AL37" s="162">
        <v>25.044</v>
      </c>
    </row>
    <row r="38" spans="2:38" ht="14.1" customHeight="1" x14ac:dyDescent="0.3">
      <c r="B38" s="80" t="s">
        <v>39</v>
      </c>
      <c r="C38" s="144">
        <v>28.317</v>
      </c>
      <c r="D38" s="145">
        <v>26.51</v>
      </c>
      <c r="E38" s="146">
        <v>23.847999999999999</v>
      </c>
      <c r="F38" s="147">
        <v>30.248999999999999</v>
      </c>
      <c r="G38" s="148">
        <v>30.391999999999999</v>
      </c>
      <c r="H38" s="149">
        <v>24.111000000000001</v>
      </c>
      <c r="I38" s="150">
        <v>30.123999999999999</v>
      </c>
      <c r="J38" s="151">
        <v>29.818999999999999</v>
      </c>
      <c r="K38" s="152">
        <v>23.178999999999998</v>
      </c>
      <c r="L38" s="153">
        <v>33.084000000000003</v>
      </c>
      <c r="M38" s="154">
        <v>33.426000000000002</v>
      </c>
      <c r="N38" s="155">
        <v>25.318000000000001</v>
      </c>
      <c r="O38" s="156">
        <v>32.643000000000001</v>
      </c>
      <c r="P38" s="157">
        <v>32.890999999999998</v>
      </c>
      <c r="Q38" s="158">
        <v>25.895</v>
      </c>
      <c r="R38" s="159">
        <v>33.593000000000004</v>
      </c>
      <c r="S38" s="160">
        <v>31.923999999999999</v>
      </c>
      <c r="T38" s="161">
        <v>26.902000000000001</v>
      </c>
      <c r="U38" s="144">
        <v>34.066000000000003</v>
      </c>
      <c r="V38" s="145">
        <v>33.612000000000002</v>
      </c>
      <c r="W38" s="146">
        <v>28.11</v>
      </c>
      <c r="X38" s="147">
        <v>32.935000000000002</v>
      </c>
      <c r="Y38" s="148">
        <v>32.953000000000003</v>
      </c>
      <c r="Z38" s="149">
        <v>26.411999999999999</v>
      </c>
      <c r="AA38" s="150">
        <v>32.972000000000001</v>
      </c>
      <c r="AB38" s="151">
        <v>32.893000000000001</v>
      </c>
      <c r="AC38" s="152">
        <v>25.63</v>
      </c>
      <c r="AD38" s="153">
        <v>31.353999999999999</v>
      </c>
      <c r="AE38" s="154">
        <v>32.521999999999998</v>
      </c>
      <c r="AF38" s="155">
        <v>25.716999999999999</v>
      </c>
      <c r="AG38" s="156">
        <v>31.167999999999999</v>
      </c>
      <c r="AH38" s="157">
        <v>30.475999999999999</v>
      </c>
      <c r="AI38" s="158">
        <v>24.298999999999999</v>
      </c>
      <c r="AJ38" s="159">
        <v>28.373999999999999</v>
      </c>
      <c r="AK38" s="160">
        <v>28.385999999999999</v>
      </c>
      <c r="AL38" s="162">
        <v>24.858000000000001</v>
      </c>
    </row>
    <row r="39" spans="2:38" ht="14.1" customHeight="1" x14ac:dyDescent="0.3">
      <c r="B39" s="80" t="s">
        <v>40</v>
      </c>
      <c r="C39" s="144">
        <v>29.178999999999998</v>
      </c>
      <c r="D39" s="145">
        <v>27.710999999999999</v>
      </c>
      <c r="E39" s="146">
        <v>23.238</v>
      </c>
      <c r="F39" s="147">
        <v>30.952000000000002</v>
      </c>
      <c r="G39" s="148">
        <v>31.606000000000002</v>
      </c>
      <c r="H39" s="149">
        <v>23.498000000000001</v>
      </c>
      <c r="I39" s="150">
        <v>30.695</v>
      </c>
      <c r="J39" s="151">
        <v>31.001999999999999</v>
      </c>
      <c r="K39" s="152">
        <v>22.61</v>
      </c>
      <c r="L39" s="153">
        <v>33.859000000000002</v>
      </c>
      <c r="M39" s="154">
        <v>34.939</v>
      </c>
      <c r="N39" s="155">
        <v>24.832000000000001</v>
      </c>
      <c r="O39" s="156">
        <v>33.673000000000002</v>
      </c>
      <c r="P39" s="157">
        <v>34.308999999999997</v>
      </c>
      <c r="Q39" s="158">
        <v>25.436</v>
      </c>
      <c r="R39" s="159">
        <v>34.456000000000003</v>
      </c>
      <c r="S39" s="160">
        <v>33.517000000000003</v>
      </c>
      <c r="T39" s="161">
        <v>26.62</v>
      </c>
      <c r="U39" s="144">
        <v>35.197000000000003</v>
      </c>
      <c r="V39" s="145">
        <v>35.241</v>
      </c>
      <c r="W39" s="146">
        <v>28.087</v>
      </c>
      <c r="X39" s="147">
        <v>33.878999999999998</v>
      </c>
      <c r="Y39" s="148">
        <v>34.615000000000002</v>
      </c>
      <c r="Z39" s="149">
        <v>26.271999999999998</v>
      </c>
      <c r="AA39" s="150">
        <v>33.975000000000001</v>
      </c>
      <c r="AB39" s="151">
        <v>34.588999999999999</v>
      </c>
      <c r="AC39" s="152">
        <v>25.361999999999998</v>
      </c>
      <c r="AD39" s="153">
        <v>32.331000000000003</v>
      </c>
      <c r="AE39" s="154">
        <v>33.933</v>
      </c>
      <c r="AF39" s="155">
        <v>25.28</v>
      </c>
      <c r="AG39" s="156">
        <v>31.925000000000001</v>
      </c>
      <c r="AH39" s="157">
        <v>31.795999999999999</v>
      </c>
      <c r="AI39" s="158">
        <v>23.565999999999999</v>
      </c>
      <c r="AJ39" s="159">
        <v>29.236000000000001</v>
      </c>
      <c r="AK39" s="160">
        <v>29.838999999999999</v>
      </c>
      <c r="AL39" s="162">
        <v>24.295999999999999</v>
      </c>
    </row>
    <row r="40" spans="2:38" ht="14.1" customHeight="1" x14ac:dyDescent="0.3">
      <c r="B40" s="80" t="s">
        <v>41</v>
      </c>
      <c r="C40" s="144">
        <v>30.038</v>
      </c>
      <c r="D40" s="145">
        <v>29.097000000000001</v>
      </c>
      <c r="E40" s="146">
        <v>22.943999999999999</v>
      </c>
      <c r="F40" s="147">
        <v>31.521000000000001</v>
      </c>
      <c r="G40" s="148">
        <v>32.881999999999998</v>
      </c>
      <c r="H40" s="149">
        <v>23.082999999999998</v>
      </c>
      <c r="I40" s="150">
        <v>31.286000000000001</v>
      </c>
      <c r="J40" s="151">
        <v>32.252000000000002</v>
      </c>
      <c r="K40" s="152">
        <v>22.213000000000001</v>
      </c>
      <c r="L40" s="153">
        <v>34.633000000000003</v>
      </c>
      <c r="M40" s="154">
        <v>36.29</v>
      </c>
      <c r="N40" s="155">
        <v>24.491</v>
      </c>
      <c r="O40" s="156">
        <v>34.64</v>
      </c>
      <c r="P40" s="157">
        <v>35.655000000000001</v>
      </c>
      <c r="Q40" s="158">
        <v>25.053999999999998</v>
      </c>
      <c r="R40" s="159">
        <v>35.265000000000001</v>
      </c>
      <c r="S40" s="160">
        <v>34.921999999999997</v>
      </c>
      <c r="T40" s="161">
        <v>26.388999999999999</v>
      </c>
      <c r="U40" s="144">
        <v>36.253</v>
      </c>
      <c r="V40" s="145">
        <v>36.786000000000001</v>
      </c>
      <c r="W40" s="146">
        <v>28.096</v>
      </c>
      <c r="X40" s="147">
        <v>34.651000000000003</v>
      </c>
      <c r="Y40" s="148">
        <v>36.043999999999997</v>
      </c>
      <c r="Z40" s="149">
        <v>26.271999999999998</v>
      </c>
      <c r="AA40" s="150">
        <v>34.798000000000002</v>
      </c>
      <c r="AB40" s="151">
        <v>36.08</v>
      </c>
      <c r="AC40" s="152">
        <v>25.056000000000001</v>
      </c>
      <c r="AD40" s="153">
        <v>32.927999999999997</v>
      </c>
      <c r="AE40" s="154">
        <v>35.283999999999999</v>
      </c>
      <c r="AF40" s="155">
        <v>24.966999999999999</v>
      </c>
      <c r="AG40" s="156">
        <v>32.652000000000001</v>
      </c>
      <c r="AH40" s="157">
        <v>33.079000000000001</v>
      </c>
      <c r="AI40" s="158">
        <v>23.064</v>
      </c>
      <c r="AJ40" s="159">
        <v>30.103000000000002</v>
      </c>
      <c r="AK40" s="160">
        <v>31.353000000000002</v>
      </c>
      <c r="AL40" s="162">
        <v>23.919</v>
      </c>
    </row>
    <row r="41" spans="2:38" ht="14.1" customHeight="1" x14ac:dyDescent="0.3">
      <c r="B41" s="80" t="s">
        <v>42</v>
      </c>
      <c r="C41" s="144">
        <v>30.834</v>
      </c>
      <c r="D41" s="145">
        <v>30.411000000000001</v>
      </c>
      <c r="E41" s="146">
        <v>22.672999999999998</v>
      </c>
      <c r="F41" s="147">
        <v>32.088999999999999</v>
      </c>
      <c r="G41" s="148">
        <v>34.003999999999998</v>
      </c>
      <c r="H41" s="149">
        <v>22.81</v>
      </c>
      <c r="I41" s="150">
        <v>31.79</v>
      </c>
      <c r="J41" s="151">
        <v>33.505000000000003</v>
      </c>
      <c r="K41" s="152">
        <v>22.082000000000001</v>
      </c>
      <c r="L41" s="153">
        <v>35.220999999999997</v>
      </c>
      <c r="M41" s="154">
        <v>37.67</v>
      </c>
      <c r="N41" s="155">
        <v>24.460999999999999</v>
      </c>
      <c r="O41" s="156">
        <v>35.271999999999998</v>
      </c>
      <c r="P41" s="157">
        <v>37.006</v>
      </c>
      <c r="Q41" s="158">
        <v>25.055</v>
      </c>
      <c r="R41" s="159">
        <v>36.179000000000002</v>
      </c>
      <c r="S41" s="160">
        <v>36.387999999999998</v>
      </c>
      <c r="T41" s="161">
        <v>26.28</v>
      </c>
      <c r="U41" s="144">
        <v>37.003</v>
      </c>
      <c r="V41" s="145">
        <v>38.383000000000003</v>
      </c>
      <c r="W41" s="146">
        <v>28.306000000000001</v>
      </c>
      <c r="X41" s="147">
        <v>35.576000000000001</v>
      </c>
      <c r="Y41" s="148">
        <v>37.634999999999998</v>
      </c>
      <c r="Z41" s="149">
        <v>26.568000000000001</v>
      </c>
      <c r="AA41" s="150">
        <v>35.701000000000001</v>
      </c>
      <c r="AB41" s="151">
        <v>37.729999999999997</v>
      </c>
      <c r="AC41" s="152">
        <v>25.166</v>
      </c>
      <c r="AD41" s="153">
        <v>33.712000000000003</v>
      </c>
      <c r="AE41" s="154">
        <v>36.755000000000003</v>
      </c>
      <c r="AF41" s="155">
        <v>24.922000000000001</v>
      </c>
      <c r="AG41" s="156">
        <v>33.255000000000003</v>
      </c>
      <c r="AH41" s="157">
        <v>34.344999999999999</v>
      </c>
      <c r="AI41" s="158">
        <v>22.844000000000001</v>
      </c>
      <c r="AJ41" s="159">
        <v>30.728999999999999</v>
      </c>
      <c r="AK41" s="160">
        <v>32.723999999999997</v>
      </c>
      <c r="AL41" s="162">
        <v>23.696999999999999</v>
      </c>
    </row>
    <row r="42" spans="2:38" ht="14.1" customHeight="1" x14ac:dyDescent="0.3">
      <c r="B42" s="80" t="s">
        <v>43</v>
      </c>
      <c r="C42" s="144">
        <v>31.736999999999998</v>
      </c>
      <c r="D42" s="145">
        <v>31.831</v>
      </c>
      <c r="E42" s="146">
        <v>22.766999999999999</v>
      </c>
      <c r="F42" s="147">
        <v>32.844000000000001</v>
      </c>
      <c r="G42" s="148">
        <v>35.386000000000003</v>
      </c>
      <c r="H42" s="149">
        <v>22.818000000000001</v>
      </c>
      <c r="I42" s="150">
        <v>32.64</v>
      </c>
      <c r="J42" s="151">
        <v>34.795999999999999</v>
      </c>
      <c r="K42" s="152">
        <v>22.077000000000002</v>
      </c>
      <c r="L42" s="153">
        <v>35.862000000000002</v>
      </c>
      <c r="M42" s="154">
        <v>38.970999999999997</v>
      </c>
      <c r="N42" s="155">
        <v>24.509</v>
      </c>
      <c r="O42" s="156">
        <v>36.073</v>
      </c>
      <c r="P42" s="157">
        <v>38.203000000000003</v>
      </c>
      <c r="Q42" s="158">
        <v>24.975999999999999</v>
      </c>
      <c r="R42" s="159">
        <v>36.83</v>
      </c>
      <c r="S42" s="160">
        <v>37.701999999999998</v>
      </c>
      <c r="T42" s="161">
        <v>26.276</v>
      </c>
      <c r="U42" s="144">
        <v>37.981999999999999</v>
      </c>
      <c r="V42" s="145">
        <v>39.83</v>
      </c>
      <c r="W42" s="146">
        <v>28.449000000000002</v>
      </c>
      <c r="X42" s="147">
        <v>36.317</v>
      </c>
      <c r="Y42" s="148">
        <v>38.968000000000004</v>
      </c>
      <c r="Z42" s="149">
        <v>26.709</v>
      </c>
      <c r="AA42" s="150">
        <v>36.325000000000003</v>
      </c>
      <c r="AB42" s="151">
        <v>39.164000000000001</v>
      </c>
      <c r="AC42" s="152">
        <v>25.225000000000001</v>
      </c>
      <c r="AD42" s="153">
        <v>34.656999999999996</v>
      </c>
      <c r="AE42" s="154">
        <v>38.171999999999997</v>
      </c>
      <c r="AF42" s="155">
        <v>24.911000000000001</v>
      </c>
      <c r="AG42" s="156">
        <v>33.905999999999999</v>
      </c>
      <c r="AH42" s="157">
        <v>35.895000000000003</v>
      </c>
      <c r="AI42" s="158">
        <v>22.759</v>
      </c>
      <c r="AJ42" s="159">
        <v>31.605</v>
      </c>
      <c r="AK42" s="160">
        <v>34.213999999999999</v>
      </c>
      <c r="AL42" s="162">
        <v>23.545000000000002</v>
      </c>
    </row>
    <row r="43" spans="2:38" ht="14.1" customHeight="1" x14ac:dyDescent="0.3">
      <c r="B43" s="80" t="s">
        <v>44</v>
      </c>
      <c r="C43" s="144">
        <v>32.301000000000002</v>
      </c>
      <c r="D43" s="145">
        <v>33.055</v>
      </c>
      <c r="E43" s="146">
        <v>22.681999999999999</v>
      </c>
      <c r="F43" s="147">
        <v>33.29</v>
      </c>
      <c r="G43" s="148">
        <v>36.527000000000001</v>
      </c>
      <c r="H43" s="149">
        <v>22.707000000000001</v>
      </c>
      <c r="I43" s="150">
        <v>33.088999999999999</v>
      </c>
      <c r="J43" s="151">
        <v>35.826999999999998</v>
      </c>
      <c r="K43" s="152">
        <v>22.087</v>
      </c>
      <c r="L43" s="153">
        <v>36.286000000000001</v>
      </c>
      <c r="M43" s="154">
        <v>39.972999999999999</v>
      </c>
      <c r="N43" s="155">
        <v>24.344999999999999</v>
      </c>
      <c r="O43" s="156">
        <v>36.414999999999999</v>
      </c>
      <c r="P43" s="157">
        <v>39.192999999999998</v>
      </c>
      <c r="Q43" s="158">
        <v>24.869</v>
      </c>
      <c r="R43" s="159">
        <v>37.29</v>
      </c>
      <c r="S43" s="160">
        <v>38.933999999999997</v>
      </c>
      <c r="T43" s="161">
        <v>26.143999999999998</v>
      </c>
      <c r="U43" s="144">
        <v>38.56</v>
      </c>
      <c r="V43" s="145">
        <v>41.103000000000002</v>
      </c>
      <c r="W43" s="146">
        <v>28.427</v>
      </c>
      <c r="X43" s="147">
        <v>36.86</v>
      </c>
      <c r="Y43" s="148">
        <v>40.072000000000003</v>
      </c>
      <c r="Z43" s="149">
        <v>26.649000000000001</v>
      </c>
      <c r="AA43" s="150">
        <v>36.991</v>
      </c>
      <c r="AB43" s="151">
        <v>40.344000000000001</v>
      </c>
      <c r="AC43" s="152">
        <v>25.08</v>
      </c>
      <c r="AD43" s="153">
        <v>35.255000000000003</v>
      </c>
      <c r="AE43" s="154">
        <v>39.369</v>
      </c>
      <c r="AF43" s="155">
        <v>24.948</v>
      </c>
      <c r="AG43" s="156">
        <v>34.320999999999998</v>
      </c>
      <c r="AH43" s="157">
        <v>37.039000000000001</v>
      </c>
      <c r="AI43" s="158">
        <v>22.594999999999999</v>
      </c>
      <c r="AJ43" s="159">
        <v>32.06</v>
      </c>
      <c r="AK43" s="160">
        <v>35.448999999999998</v>
      </c>
      <c r="AL43" s="162">
        <v>23.509</v>
      </c>
    </row>
    <row r="44" spans="2:38" ht="14.1" customHeight="1" x14ac:dyDescent="0.3">
      <c r="B44" s="80" t="s">
        <v>45</v>
      </c>
      <c r="C44" s="144">
        <v>32.771000000000001</v>
      </c>
      <c r="D44" s="145">
        <v>34.137999999999998</v>
      </c>
      <c r="E44" s="146">
        <v>22.658000000000001</v>
      </c>
      <c r="F44" s="147">
        <v>33.820999999999998</v>
      </c>
      <c r="G44" s="148">
        <v>37.512</v>
      </c>
      <c r="H44" s="149">
        <v>22.608000000000001</v>
      </c>
      <c r="I44" s="150">
        <v>33.287999999999997</v>
      </c>
      <c r="J44" s="151">
        <v>36.69</v>
      </c>
      <c r="K44" s="152">
        <v>22.001999999999999</v>
      </c>
      <c r="L44" s="153">
        <v>36.481999999999999</v>
      </c>
      <c r="M44" s="154">
        <v>40.83</v>
      </c>
      <c r="N44" s="155">
        <v>24.253</v>
      </c>
      <c r="O44" s="156">
        <v>36.661000000000001</v>
      </c>
      <c r="P44" s="157">
        <v>40.048999999999999</v>
      </c>
      <c r="Q44" s="158">
        <v>24.616</v>
      </c>
      <c r="R44" s="159">
        <v>37.695</v>
      </c>
      <c r="S44" s="160">
        <v>39.881999999999998</v>
      </c>
      <c r="T44" s="161">
        <v>25.945</v>
      </c>
      <c r="U44" s="144">
        <v>38.901000000000003</v>
      </c>
      <c r="V44" s="145">
        <v>42.031999999999996</v>
      </c>
      <c r="W44" s="146">
        <v>28.344000000000001</v>
      </c>
      <c r="X44" s="147">
        <v>37.520000000000003</v>
      </c>
      <c r="Y44" s="148">
        <v>40.96</v>
      </c>
      <c r="Z44" s="149">
        <v>26.667999999999999</v>
      </c>
      <c r="AA44" s="150">
        <v>37.390999999999998</v>
      </c>
      <c r="AB44" s="151">
        <v>41.31</v>
      </c>
      <c r="AC44" s="152">
        <v>24.99</v>
      </c>
      <c r="AD44" s="153">
        <v>35.738</v>
      </c>
      <c r="AE44" s="154">
        <v>40.326999999999998</v>
      </c>
      <c r="AF44" s="155">
        <v>24.824000000000002</v>
      </c>
      <c r="AG44" s="156">
        <v>34.655000000000001</v>
      </c>
      <c r="AH44" s="157">
        <v>38.094000000000001</v>
      </c>
      <c r="AI44" s="158">
        <v>22.437999999999999</v>
      </c>
      <c r="AJ44" s="159">
        <v>32.536999999999999</v>
      </c>
      <c r="AK44" s="160">
        <v>36.624000000000002</v>
      </c>
      <c r="AL44" s="162">
        <v>23.547999999999998</v>
      </c>
    </row>
    <row r="45" spans="2:38" ht="14.1" customHeight="1" x14ac:dyDescent="0.3">
      <c r="B45" s="80" t="s">
        <v>46</v>
      </c>
      <c r="C45" s="144">
        <v>33.451000000000001</v>
      </c>
      <c r="D45" s="145">
        <v>35.270000000000003</v>
      </c>
      <c r="E45" s="146">
        <v>22.558</v>
      </c>
      <c r="F45" s="147">
        <v>34.244</v>
      </c>
      <c r="G45" s="148">
        <v>38.359000000000002</v>
      </c>
      <c r="H45" s="149">
        <v>22.388000000000002</v>
      </c>
      <c r="I45" s="150">
        <v>33.704999999999998</v>
      </c>
      <c r="J45" s="151">
        <v>37.552999999999997</v>
      </c>
      <c r="K45" s="152">
        <v>21.806000000000001</v>
      </c>
      <c r="L45" s="153">
        <v>36.85</v>
      </c>
      <c r="M45" s="154">
        <v>41.706000000000003</v>
      </c>
      <c r="N45" s="155">
        <v>24.085999999999999</v>
      </c>
      <c r="O45" s="156">
        <v>36.966999999999999</v>
      </c>
      <c r="P45" s="157">
        <v>40.826000000000001</v>
      </c>
      <c r="Q45" s="158">
        <v>24.550999999999998</v>
      </c>
      <c r="R45" s="159">
        <v>38.197000000000003</v>
      </c>
      <c r="S45" s="160">
        <v>40.765000000000001</v>
      </c>
      <c r="T45" s="161">
        <v>25.788</v>
      </c>
      <c r="U45" s="144">
        <v>39.460999999999999</v>
      </c>
      <c r="V45" s="145">
        <v>43.067999999999998</v>
      </c>
      <c r="W45" s="146">
        <v>28.352</v>
      </c>
      <c r="X45" s="147">
        <v>37.966999999999999</v>
      </c>
      <c r="Y45" s="148">
        <v>41.859000000000002</v>
      </c>
      <c r="Z45" s="149">
        <v>26.71</v>
      </c>
      <c r="AA45" s="150">
        <v>37.767000000000003</v>
      </c>
      <c r="AB45" s="151">
        <v>42.420999999999999</v>
      </c>
      <c r="AC45" s="152">
        <v>24.913</v>
      </c>
      <c r="AD45" s="153">
        <v>36.24</v>
      </c>
      <c r="AE45" s="154">
        <v>41.276000000000003</v>
      </c>
      <c r="AF45" s="155">
        <v>24.707999999999998</v>
      </c>
      <c r="AG45" s="156">
        <v>35.177</v>
      </c>
      <c r="AH45" s="157">
        <v>39.075000000000003</v>
      </c>
      <c r="AI45" s="158">
        <v>22.263000000000002</v>
      </c>
      <c r="AJ45" s="159">
        <v>33.197000000000003</v>
      </c>
      <c r="AK45" s="160">
        <v>37.719000000000001</v>
      </c>
      <c r="AL45" s="162">
        <v>23.443999999999999</v>
      </c>
    </row>
    <row r="46" spans="2:38" ht="14.1" customHeight="1" x14ac:dyDescent="0.3">
      <c r="B46" s="80" t="s">
        <v>47</v>
      </c>
      <c r="C46" s="144">
        <v>34.171999999999997</v>
      </c>
      <c r="D46" s="145">
        <v>36.411000000000001</v>
      </c>
      <c r="E46" s="146">
        <v>22.69</v>
      </c>
      <c r="F46" s="147">
        <v>34.756</v>
      </c>
      <c r="G46" s="148">
        <v>39.381999999999998</v>
      </c>
      <c r="H46" s="149">
        <v>22.335999999999999</v>
      </c>
      <c r="I46" s="150">
        <v>34.057000000000002</v>
      </c>
      <c r="J46" s="151">
        <v>38.506999999999998</v>
      </c>
      <c r="K46" s="152">
        <v>21.93</v>
      </c>
      <c r="L46" s="153">
        <v>37.17</v>
      </c>
      <c r="M46" s="154">
        <v>42.533999999999999</v>
      </c>
      <c r="N46" s="155">
        <v>24.053000000000001</v>
      </c>
      <c r="O46" s="156">
        <v>37.44</v>
      </c>
      <c r="P46" s="157">
        <v>41.613</v>
      </c>
      <c r="Q46" s="158">
        <v>24.6</v>
      </c>
      <c r="R46" s="159">
        <v>38.576000000000001</v>
      </c>
      <c r="S46" s="160">
        <v>41.646000000000001</v>
      </c>
      <c r="T46" s="161">
        <v>25.95</v>
      </c>
      <c r="U46" s="144">
        <v>39.851999999999997</v>
      </c>
      <c r="V46" s="145">
        <v>44.125999999999998</v>
      </c>
      <c r="W46" s="146">
        <v>28.654</v>
      </c>
      <c r="X46" s="147">
        <v>38.661000000000001</v>
      </c>
      <c r="Y46" s="148">
        <v>42.883000000000003</v>
      </c>
      <c r="Z46" s="149">
        <v>26.870999999999999</v>
      </c>
      <c r="AA46" s="150">
        <v>38.139000000000003</v>
      </c>
      <c r="AB46" s="151">
        <v>43.347999999999999</v>
      </c>
      <c r="AC46" s="152">
        <v>25.038</v>
      </c>
      <c r="AD46" s="153">
        <v>36.593000000000004</v>
      </c>
      <c r="AE46" s="154">
        <v>42.234999999999999</v>
      </c>
      <c r="AF46" s="155">
        <v>24.858000000000001</v>
      </c>
      <c r="AG46" s="156">
        <v>35.654000000000003</v>
      </c>
      <c r="AH46" s="157">
        <v>40.000999999999998</v>
      </c>
      <c r="AI46" s="158">
        <v>22.434999999999999</v>
      </c>
      <c r="AJ46" s="159">
        <v>33.819000000000003</v>
      </c>
      <c r="AK46" s="160">
        <v>38.854999999999997</v>
      </c>
      <c r="AL46" s="162">
        <v>23.536000000000001</v>
      </c>
    </row>
    <row r="47" spans="2:38" ht="14.1" customHeight="1" x14ac:dyDescent="0.3">
      <c r="B47" s="80" t="s">
        <v>48</v>
      </c>
      <c r="C47" s="144">
        <v>34.720999999999997</v>
      </c>
      <c r="D47" s="145">
        <v>37.509</v>
      </c>
      <c r="E47" s="146">
        <v>22.963999999999999</v>
      </c>
      <c r="F47" s="147">
        <v>35.179000000000002</v>
      </c>
      <c r="G47" s="148">
        <v>40.243000000000002</v>
      </c>
      <c r="H47" s="149">
        <v>22.571999999999999</v>
      </c>
      <c r="I47" s="150">
        <v>34.442</v>
      </c>
      <c r="J47" s="151">
        <v>39.344999999999999</v>
      </c>
      <c r="K47" s="152">
        <v>22.173999999999999</v>
      </c>
      <c r="L47" s="153">
        <v>37.503999999999998</v>
      </c>
      <c r="M47" s="154">
        <v>43.137</v>
      </c>
      <c r="N47" s="155">
        <v>24.343</v>
      </c>
      <c r="O47" s="156">
        <v>37.880000000000003</v>
      </c>
      <c r="P47" s="157">
        <v>42.329000000000001</v>
      </c>
      <c r="Q47" s="158">
        <v>24.887</v>
      </c>
      <c r="R47" s="159">
        <v>38.991</v>
      </c>
      <c r="S47" s="160">
        <v>42.587000000000003</v>
      </c>
      <c r="T47" s="161">
        <v>26.097000000000001</v>
      </c>
      <c r="U47" s="144">
        <v>40.4</v>
      </c>
      <c r="V47" s="145">
        <v>45.134999999999998</v>
      </c>
      <c r="W47" s="146">
        <v>29.056000000000001</v>
      </c>
      <c r="X47" s="147">
        <v>39.220999999999997</v>
      </c>
      <c r="Y47" s="148">
        <v>43.777000000000001</v>
      </c>
      <c r="Z47" s="149">
        <v>27.321000000000002</v>
      </c>
      <c r="AA47" s="150">
        <v>38.548000000000002</v>
      </c>
      <c r="AB47" s="151">
        <v>44.348999999999997</v>
      </c>
      <c r="AC47" s="152">
        <v>25.318000000000001</v>
      </c>
      <c r="AD47" s="153">
        <v>36.973999999999997</v>
      </c>
      <c r="AE47" s="154">
        <v>43.143999999999998</v>
      </c>
      <c r="AF47" s="155">
        <v>25.21</v>
      </c>
      <c r="AG47" s="156">
        <v>36.130000000000003</v>
      </c>
      <c r="AH47" s="157">
        <v>41.042000000000002</v>
      </c>
      <c r="AI47" s="158">
        <v>22.771000000000001</v>
      </c>
      <c r="AJ47" s="159">
        <v>34.435000000000002</v>
      </c>
      <c r="AK47" s="160">
        <v>39.918999999999997</v>
      </c>
      <c r="AL47" s="162">
        <v>23.859000000000002</v>
      </c>
    </row>
    <row r="48" spans="2:38" ht="14.1" customHeight="1" x14ac:dyDescent="0.3">
      <c r="B48" s="80" t="s">
        <v>49</v>
      </c>
      <c r="C48" s="144">
        <v>35.472000000000001</v>
      </c>
      <c r="D48" s="145">
        <v>38.639000000000003</v>
      </c>
      <c r="E48" s="146">
        <v>23.42</v>
      </c>
      <c r="F48" s="147">
        <v>35.682000000000002</v>
      </c>
      <c r="G48" s="148">
        <v>41.256</v>
      </c>
      <c r="H48" s="149">
        <v>22.887</v>
      </c>
      <c r="I48" s="150">
        <v>34.850999999999999</v>
      </c>
      <c r="J48" s="151">
        <v>40.317999999999998</v>
      </c>
      <c r="K48" s="152">
        <v>22.594000000000001</v>
      </c>
      <c r="L48" s="153">
        <v>37.853000000000002</v>
      </c>
      <c r="M48" s="154">
        <v>43.933999999999997</v>
      </c>
      <c r="N48" s="155">
        <v>24.625</v>
      </c>
      <c r="O48" s="156">
        <v>38.506999999999998</v>
      </c>
      <c r="P48" s="157">
        <v>43.093000000000004</v>
      </c>
      <c r="Q48" s="158">
        <v>25.48</v>
      </c>
      <c r="R48" s="159">
        <v>39.682000000000002</v>
      </c>
      <c r="S48" s="160">
        <v>43.783000000000001</v>
      </c>
      <c r="T48" s="161">
        <v>26.699000000000002</v>
      </c>
      <c r="U48" s="144">
        <v>41.207999999999998</v>
      </c>
      <c r="V48" s="145">
        <v>46.326999999999998</v>
      </c>
      <c r="W48" s="146">
        <v>29.474</v>
      </c>
      <c r="X48" s="147">
        <v>39.801000000000002</v>
      </c>
      <c r="Y48" s="148">
        <v>44.838000000000001</v>
      </c>
      <c r="Z48" s="149">
        <v>27.847000000000001</v>
      </c>
      <c r="AA48" s="150">
        <v>39.06</v>
      </c>
      <c r="AB48" s="151">
        <v>45.436999999999998</v>
      </c>
      <c r="AC48" s="152">
        <v>25.861999999999998</v>
      </c>
      <c r="AD48" s="153">
        <v>37.529000000000003</v>
      </c>
      <c r="AE48" s="154">
        <v>44.264000000000003</v>
      </c>
      <c r="AF48" s="155">
        <v>25.556000000000001</v>
      </c>
      <c r="AG48" s="156">
        <v>36.622</v>
      </c>
      <c r="AH48" s="157">
        <v>42.140999999999998</v>
      </c>
      <c r="AI48" s="158">
        <v>23.178999999999998</v>
      </c>
      <c r="AJ48" s="159">
        <v>35.054000000000002</v>
      </c>
      <c r="AK48" s="160">
        <v>41.021999999999998</v>
      </c>
      <c r="AL48" s="162">
        <v>24.213999999999999</v>
      </c>
    </row>
    <row r="49" spans="2:38" ht="14.1" customHeight="1" x14ac:dyDescent="0.3">
      <c r="B49" s="80" t="s">
        <v>50</v>
      </c>
      <c r="C49" s="144">
        <v>36.637999999999998</v>
      </c>
      <c r="D49" s="145">
        <v>40.228999999999999</v>
      </c>
      <c r="E49" s="146">
        <v>24.061</v>
      </c>
      <c r="F49" s="147">
        <v>36.633000000000003</v>
      </c>
      <c r="G49" s="148">
        <v>42.744</v>
      </c>
      <c r="H49" s="149">
        <v>23.652000000000001</v>
      </c>
      <c r="I49" s="150">
        <v>35.728999999999999</v>
      </c>
      <c r="J49" s="151">
        <v>41.61</v>
      </c>
      <c r="K49" s="152">
        <v>23.187999999999999</v>
      </c>
      <c r="L49" s="153">
        <v>38.643000000000001</v>
      </c>
      <c r="M49" s="154">
        <v>45.21</v>
      </c>
      <c r="N49" s="155">
        <v>25.164000000000001</v>
      </c>
      <c r="O49" s="156">
        <v>39.353000000000002</v>
      </c>
      <c r="P49" s="157">
        <v>44.499000000000002</v>
      </c>
      <c r="Q49" s="158">
        <v>26.009</v>
      </c>
      <c r="R49" s="159">
        <v>40.674999999999997</v>
      </c>
      <c r="S49" s="160">
        <v>45.247999999999998</v>
      </c>
      <c r="T49" s="161">
        <v>27.366</v>
      </c>
      <c r="U49" s="144">
        <v>42.204999999999998</v>
      </c>
      <c r="V49" s="145">
        <v>47.786999999999999</v>
      </c>
      <c r="W49" s="146">
        <v>30.298999999999999</v>
      </c>
      <c r="X49" s="147">
        <v>40.607999999999997</v>
      </c>
      <c r="Y49" s="148">
        <v>46.249000000000002</v>
      </c>
      <c r="Z49" s="149">
        <v>28.687999999999999</v>
      </c>
      <c r="AA49" s="150">
        <v>40.048000000000002</v>
      </c>
      <c r="AB49" s="151">
        <v>46.866999999999997</v>
      </c>
      <c r="AC49" s="152">
        <v>26.488</v>
      </c>
      <c r="AD49" s="153">
        <v>38.405000000000001</v>
      </c>
      <c r="AE49" s="154">
        <v>45.670999999999999</v>
      </c>
      <c r="AF49" s="155">
        <v>26.192</v>
      </c>
      <c r="AG49" s="156">
        <v>37.417999999999999</v>
      </c>
      <c r="AH49" s="157">
        <v>43.722000000000001</v>
      </c>
      <c r="AI49" s="158">
        <v>23.850999999999999</v>
      </c>
      <c r="AJ49" s="159">
        <v>35.942999999999998</v>
      </c>
      <c r="AK49" s="160">
        <v>42.491999999999997</v>
      </c>
      <c r="AL49" s="162">
        <v>24.911000000000001</v>
      </c>
    </row>
    <row r="50" spans="2:38" ht="14.1" customHeight="1" x14ac:dyDescent="0.3">
      <c r="B50" s="80" t="s">
        <v>51</v>
      </c>
      <c r="C50" s="144">
        <v>37.601999999999997</v>
      </c>
      <c r="D50" s="145">
        <v>41.956000000000003</v>
      </c>
      <c r="E50" s="146">
        <v>24.863</v>
      </c>
      <c r="F50" s="147">
        <v>37.44</v>
      </c>
      <c r="G50" s="148">
        <v>44.122</v>
      </c>
      <c r="H50" s="149">
        <v>24.321000000000002</v>
      </c>
      <c r="I50" s="150">
        <v>36.587000000000003</v>
      </c>
      <c r="J50" s="151">
        <v>42.93</v>
      </c>
      <c r="K50" s="152">
        <v>24.036999999999999</v>
      </c>
      <c r="L50" s="153">
        <v>39.533000000000001</v>
      </c>
      <c r="M50" s="154">
        <v>46.573999999999998</v>
      </c>
      <c r="N50" s="155">
        <v>25.992000000000001</v>
      </c>
      <c r="O50" s="156">
        <v>40.307000000000002</v>
      </c>
      <c r="P50" s="157">
        <v>45.968000000000004</v>
      </c>
      <c r="Q50" s="158">
        <v>26.815999999999999</v>
      </c>
      <c r="R50" s="159">
        <v>41.405999999999999</v>
      </c>
      <c r="S50" s="160">
        <v>46.866999999999997</v>
      </c>
      <c r="T50" s="161">
        <v>28.161000000000001</v>
      </c>
      <c r="U50" s="144">
        <v>43.338000000000001</v>
      </c>
      <c r="V50" s="145">
        <v>49.404000000000003</v>
      </c>
      <c r="W50" s="146">
        <v>31.3</v>
      </c>
      <c r="X50" s="147">
        <v>41.689</v>
      </c>
      <c r="Y50" s="148">
        <v>47.764000000000003</v>
      </c>
      <c r="Z50" s="149">
        <v>29.553000000000001</v>
      </c>
      <c r="AA50" s="150">
        <v>40.976999999999997</v>
      </c>
      <c r="AB50" s="151">
        <v>48.3</v>
      </c>
      <c r="AC50" s="152">
        <v>27.317</v>
      </c>
      <c r="AD50" s="153">
        <v>39.177</v>
      </c>
      <c r="AE50" s="154">
        <v>47.021000000000001</v>
      </c>
      <c r="AF50" s="155">
        <v>27.128</v>
      </c>
      <c r="AG50" s="156">
        <v>38.442999999999998</v>
      </c>
      <c r="AH50" s="157">
        <v>45.387999999999998</v>
      </c>
      <c r="AI50" s="158">
        <v>24.704000000000001</v>
      </c>
      <c r="AJ50" s="159">
        <v>36.843000000000004</v>
      </c>
      <c r="AK50" s="160">
        <v>44.021999999999998</v>
      </c>
      <c r="AL50" s="162">
        <v>25.657</v>
      </c>
    </row>
    <row r="51" spans="2:38" ht="14.1" customHeight="1" x14ac:dyDescent="0.3">
      <c r="B51" s="80" t="s">
        <v>52</v>
      </c>
      <c r="C51" s="144">
        <v>38.463000000000001</v>
      </c>
      <c r="D51" s="145">
        <v>43.101999999999997</v>
      </c>
      <c r="E51" s="146">
        <v>25.576000000000001</v>
      </c>
      <c r="F51" s="147">
        <v>38.26</v>
      </c>
      <c r="G51" s="148">
        <v>44.96</v>
      </c>
      <c r="H51" s="149">
        <v>24.965</v>
      </c>
      <c r="I51" s="150">
        <v>37.213999999999999</v>
      </c>
      <c r="J51" s="151">
        <v>43.747999999999998</v>
      </c>
      <c r="K51" s="152">
        <v>24.681000000000001</v>
      </c>
      <c r="L51" s="153">
        <v>40.055</v>
      </c>
      <c r="M51" s="154">
        <v>47.411000000000001</v>
      </c>
      <c r="N51" s="155">
        <v>26.587</v>
      </c>
      <c r="O51" s="156">
        <v>40.98</v>
      </c>
      <c r="P51" s="157">
        <v>46.956000000000003</v>
      </c>
      <c r="Q51" s="158">
        <v>27.565999999999999</v>
      </c>
      <c r="R51" s="159">
        <v>42.061</v>
      </c>
      <c r="S51" s="160">
        <v>47.817</v>
      </c>
      <c r="T51" s="161">
        <v>28.957999999999998</v>
      </c>
      <c r="U51" s="144">
        <v>43.713000000000001</v>
      </c>
      <c r="V51" s="145">
        <v>50.398000000000003</v>
      </c>
      <c r="W51" s="146">
        <v>32.139000000000003</v>
      </c>
      <c r="X51" s="147">
        <v>42.603000000000002</v>
      </c>
      <c r="Y51" s="148">
        <v>48.604999999999997</v>
      </c>
      <c r="Z51" s="149">
        <v>30.346</v>
      </c>
      <c r="AA51" s="150">
        <v>41.585999999999999</v>
      </c>
      <c r="AB51" s="151">
        <v>49.295999999999999</v>
      </c>
      <c r="AC51" s="152">
        <v>27.95</v>
      </c>
      <c r="AD51" s="153">
        <v>39.844999999999999</v>
      </c>
      <c r="AE51" s="154">
        <v>47.92</v>
      </c>
      <c r="AF51" s="155">
        <v>27.922999999999998</v>
      </c>
      <c r="AG51" s="156">
        <v>39.127000000000002</v>
      </c>
      <c r="AH51" s="157">
        <v>46.448</v>
      </c>
      <c r="AI51" s="158">
        <v>25.41</v>
      </c>
      <c r="AJ51" s="159">
        <v>37.621000000000002</v>
      </c>
      <c r="AK51" s="160">
        <v>45.003</v>
      </c>
      <c r="AL51" s="162">
        <v>26.3</v>
      </c>
    </row>
    <row r="52" spans="2:38" ht="14.1" customHeight="1" x14ac:dyDescent="0.3">
      <c r="B52" s="80" t="s">
        <v>53</v>
      </c>
      <c r="C52" s="144">
        <v>38.883000000000003</v>
      </c>
      <c r="D52" s="145">
        <v>43.267000000000003</v>
      </c>
      <c r="E52" s="146">
        <v>25.998000000000001</v>
      </c>
      <c r="F52" s="147">
        <v>38.450000000000003</v>
      </c>
      <c r="G52" s="148">
        <v>44.796999999999997</v>
      </c>
      <c r="H52" s="149">
        <v>25.326000000000001</v>
      </c>
      <c r="I52" s="150">
        <v>37.335000000000001</v>
      </c>
      <c r="J52" s="151">
        <v>43.612000000000002</v>
      </c>
      <c r="K52" s="152">
        <v>25.052</v>
      </c>
      <c r="L52" s="153">
        <v>40.295999999999999</v>
      </c>
      <c r="M52" s="154">
        <v>47.210999999999999</v>
      </c>
      <c r="N52" s="155">
        <v>27.068999999999999</v>
      </c>
      <c r="O52" s="156">
        <v>41.212000000000003</v>
      </c>
      <c r="P52" s="157">
        <v>46.866999999999997</v>
      </c>
      <c r="Q52" s="158">
        <v>28.003</v>
      </c>
      <c r="R52" s="159">
        <v>42.323999999999998</v>
      </c>
      <c r="S52" s="160">
        <v>47.956000000000003</v>
      </c>
      <c r="T52" s="161">
        <v>29.466000000000001</v>
      </c>
      <c r="U52" s="144">
        <v>44.158000000000001</v>
      </c>
      <c r="V52" s="145">
        <v>50.633000000000003</v>
      </c>
      <c r="W52" s="146">
        <v>32.594000000000001</v>
      </c>
      <c r="X52" s="147">
        <v>42.817999999999998</v>
      </c>
      <c r="Y52" s="148">
        <v>48.49</v>
      </c>
      <c r="Z52" s="149">
        <v>30.954999999999998</v>
      </c>
      <c r="AA52" s="150">
        <v>41.734999999999999</v>
      </c>
      <c r="AB52" s="151">
        <v>49.198</v>
      </c>
      <c r="AC52" s="152">
        <v>28.356000000000002</v>
      </c>
      <c r="AD52" s="153">
        <v>39.978000000000002</v>
      </c>
      <c r="AE52" s="154">
        <v>47.835999999999999</v>
      </c>
      <c r="AF52" s="155">
        <v>28.393000000000001</v>
      </c>
      <c r="AG52" s="156">
        <v>39.417000000000002</v>
      </c>
      <c r="AH52" s="157">
        <v>46.511000000000003</v>
      </c>
      <c r="AI52" s="158">
        <v>25.888999999999999</v>
      </c>
      <c r="AJ52" s="159">
        <v>37.933999999999997</v>
      </c>
      <c r="AK52" s="160">
        <v>45.113</v>
      </c>
      <c r="AL52" s="162">
        <v>26.681999999999999</v>
      </c>
    </row>
    <row r="53" spans="2:38" ht="14.1" customHeight="1" x14ac:dyDescent="0.3">
      <c r="B53" s="80" t="s">
        <v>54</v>
      </c>
      <c r="C53" s="144">
        <v>38.393999999999998</v>
      </c>
      <c r="D53" s="145">
        <v>42.411999999999999</v>
      </c>
      <c r="E53" s="146">
        <v>26.173999999999999</v>
      </c>
      <c r="F53" s="147">
        <v>37.755000000000003</v>
      </c>
      <c r="G53" s="148">
        <v>43.398000000000003</v>
      </c>
      <c r="H53" s="149">
        <v>25.36</v>
      </c>
      <c r="I53" s="150">
        <v>36.652999999999999</v>
      </c>
      <c r="J53" s="151">
        <v>42.374000000000002</v>
      </c>
      <c r="K53" s="152">
        <v>25.13</v>
      </c>
      <c r="L53" s="153">
        <v>39.71</v>
      </c>
      <c r="M53" s="154">
        <v>45.948999999999998</v>
      </c>
      <c r="N53" s="155">
        <v>27.338999999999999</v>
      </c>
      <c r="O53" s="156">
        <v>40.911999999999999</v>
      </c>
      <c r="P53" s="157">
        <v>45.814</v>
      </c>
      <c r="Q53" s="158">
        <v>28.452999999999999</v>
      </c>
      <c r="R53" s="159">
        <v>42.149000000000001</v>
      </c>
      <c r="S53" s="160">
        <v>47.174999999999997</v>
      </c>
      <c r="T53" s="161">
        <v>30.071000000000002</v>
      </c>
      <c r="U53" s="144">
        <v>43.972999999999999</v>
      </c>
      <c r="V53" s="145">
        <v>49.780999999999999</v>
      </c>
      <c r="W53" s="146">
        <v>33.039000000000001</v>
      </c>
      <c r="X53" s="147">
        <v>42.62</v>
      </c>
      <c r="Y53" s="148">
        <v>47.631</v>
      </c>
      <c r="Z53" s="149">
        <v>31.414000000000001</v>
      </c>
      <c r="AA53" s="150">
        <v>41.235999999999997</v>
      </c>
      <c r="AB53" s="151">
        <v>48.097999999999999</v>
      </c>
      <c r="AC53" s="152">
        <v>28.811</v>
      </c>
      <c r="AD53" s="153">
        <v>39.776000000000003</v>
      </c>
      <c r="AE53" s="154">
        <v>46.747</v>
      </c>
      <c r="AF53" s="155">
        <v>28.699000000000002</v>
      </c>
      <c r="AG53" s="156">
        <v>38.923999999999999</v>
      </c>
      <c r="AH53" s="157">
        <v>45.35</v>
      </c>
      <c r="AI53" s="158">
        <v>26.137</v>
      </c>
      <c r="AJ53" s="159">
        <v>37.4</v>
      </c>
      <c r="AK53" s="160">
        <v>43.942</v>
      </c>
      <c r="AL53" s="162">
        <v>26.751000000000001</v>
      </c>
    </row>
    <row r="54" spans="2:38" ht="14.1" customHeight="1" x14ac:dyDescent="0.3">
      <c r="B54" s="80" t="s">
        <v>55</v>
      </c>
      <c r="C54" s="144">
        <v>37.981000000000002</v>
      </c>
      <c r="D54" s="145">
        <v>41.628999999999998</v>
      </c>
      <c r="E54" s="146">
        <v>26.228999999999999</v>
      </c>
      <c r="F54" s="147">
        <v>37.161999999999999</v>
      </c>
      <c r="G54" s="148">
        <v>42.366</v>
      </c>
      <c r="H54" s="149">
        <v>25.318999999999999</v>
      </c>
      <c r="I54" s="150">
        <v>36.222000000000001</v>
      </c>
      <c r="J54" s="151">
        <v>41.277000000000001</v>
      </c>
      <c r="K54" s="152">
        <v>25.125</v>
      </c>
      <c r="L54" s="153">
        <v>39.197000000000003</v>
      </c>
      <c r="M54" s="154">
        <v>44.601999999999997</v>
      </c>
      <c r="N54" s="155">
        <v>27.411000000000001</v>
      </c>
      <c r="O54" s="156">
        <v>40.439</v>
      </c>
      <c r="P54" s="157">
        <v>44.805999999999997</v>
      </c>
      <c r="Q54" s="158">
        <v>28.498000000000001</v>
      </c>
      <c r="R54" s="159">
        <v>41.530999999999999</v>
      </c>
      <c r="S54" s="160">
        <v>46.246000000000002</v>
      </c>
      <c r="T54" s="161">
        <v>30.265000000000001</v>
      </c>
      <c r="U54" s="144">
        <v>43.55</v>
      </c>
      <c r="V54" s="145">
        <v>48.664999999999999</v>
      </c>
      <c r="W54" s="146">
        <v>33.042999999999999</v>
      </c>
      <c r="X54" s="147">
        <v>42.2</v>
      </c>
      <c r="Y54" s="148">
        <v>46.737000000000002</v>
      </c>
      <c r="Z54" s="149">
        <v>31.47</v>
      </c>
      <c r="AA54" s="150">
        <v>40.829000000000001</v>
      </c>
      <c r="AB54" s="151">
        <v>46.956000000000003</v>
      </c>
      <c r="AC54" s="152">
        <v>28.8</v>
      </c>
      <c r="AD54" s="153">
        <v>39.127000000000002</v>
      </c>
      <c r="AE54" s="154">
        <v>45.554000000000002</v>
      </c>
      <c r="AF54" s="155">
        <v>28.652999999999999</v>
      </c>
      <c r="AG54" s="156">
        <v>38.484999999999999</v>
      </c>
      <c r="AH54" s="157">
        <v>44.418999999999997</v>
      </c>
      <c r="AI54" s="158">
        <v>26.286000000000001</v>
      </c>
      <c r="AJ54" s="159">
        <v>37.121000000000002</v>
      </c>
      <c r="AK54" s="160">
        <v>43.021000000000001</v>
      </c>
      <c r="AL54" s="162">
        <v>26.815999999999999</v>
      </c>
    </row>
    <row r="55" spans="2:38" ht="14.1" customHeight="1" x14ac:dyDescent="0.3">
      <c r="B55" s="80" t="s">
        <v>56</v>
      </c>
      <c r="C55" s="144">
        <v>37.548999999999999</v>
      </c>
      <c r="D55" s="145">
        <v>40.929000000000002</v>
      </c>
      <c r="E55" s="146">
        <v>26.312999999999999</v>
      </c>
      <c r="F55" s="147">
        <v>36.506</v>
      </c>
      <c r="G55" s="148">
        <v>41.088000000000001</v>
      </c>
      <c r="H55" s="149">
        <v>25.225000000000001</v>
      </c>
      <c r="I55" s="150">
        <v>35.667000000000002</v>
      </c>
      <c r="J55" s="151">
        <v>40.164000000000001</v>
      </c>
      <c r="K55" s="152">
        <v>25.119</v>
      </c>
      <c r="L55" s="153">
        <v>38.548000000000002</v>
      </c>
      <c r="M55" s="154">
        <v>43.256999999999998</v>
      </c>
      <c r="N55" s="155">
        <v>27.224</v>
      </c>
      <c r="O55" s="156">
        <v>39.773000000000003</v>
      </c>
      <c r="P55" s="157">
        <v>43.496000000000002</v>
      </c>
      <c r="Q55" s="158">
        <v>28.448</v>
      </c>
      <c r="R55" s="159">
        <v>41.003</v>
      </c>
      <c r="S55" s="160">
        <v>45.103000000000002</v>
      </c>
      <c r="T55" s="161">
        <v>30.096</v>
      </c>
      <c r="U55" s="144">
        <v>43.097999999999999</v>
      </c>
      <c r="V55" s="145">
        <v>47.688000000000002</v>
      </c>
      <c r="W55" s="146">
        <v>32.731999999999999</v>
      </c>
      <c r="X55" s="147">
        <v>41.686999999999998</v>
      </c>
      <c r="Y55" s="148">
        <v>45.363999999999997</v>
      </c>
      <c r="Z55" s="149">
        <v>31.245000000000001</v>
      </c>
      <c r="AA55" s="150">
        <v>39.981000000000002</v>
      </c>
      <c r="AB55" s="151">
        <v>45.698</v>
      </c>
      <c r="AC55" s="152">
        <v>28.649000000000001</v>
      </c>
      <c r="AD55" s="153">
        <v>38.576000000000001</v>
      </c>
      <c r="AE55" s="154">
        <v>44.347000000000001</v>
      </c>
      <c r="AF55" s="155">
        <v>28.533999999999999</v>
      </c>
      <c r="AG55" s="156">
        <v>38.113999999999997</v>
      </c>
      <c r="AH55" s="157">
        <v>43.393999999999998</v>
      </c>
      <c r="AI55" s="158">
        <v>26.388000000000002</v>
      </c>
      <c r="AJ55" s="159">
        <v>36.814999999999998</v>
      </c>
      <c r="AK55" s="160">
        <v>42.067</v>
      </c>
      <c r="AL55" s="162">
        <v>26.951000000000001</v>
      </c>
    </row>
    <row r="56" spans="2:38" ht="14.1" customHeight="1" x14ac:dyDescent="0.3">
      <c r="B56" s="80" t="s">
        <v>57</v>
      </c>
      <c r="C56" s="144">
        <v>37.194000000000003</v>
      </c>
      <c r="D56" s="145">
        <v>40.234000000000002</v>
      </c>
      <c r="E56" s="146">
        <v>26.254999999999999</v>
      </c>
      <c r="F56" s="147">
        <v>35.997999999999998</v>
      </c>
      <c r="G56" s="148">
        <v>39.927999999999997</v>
      </c>
      <c r="H56" s="149">
        <v>25.073</v>
      </c>
      <c r="I56" s="150">
        <v>35.195999999999998</v>
      </c>
      <c r="J56" s="151">
        <v>39.061999999999998</v>
      </c>
      <c r="K56" s="152">
        <v>25.177</v>
      </c>
      <c r="L56" s="153">
        <v>38.07</v>
      </c>
      <c r="M56" s="154">
        <v>41.905999999999999</v>
      </c>
      <c r="N56" s="155">
        <v>27.062000000000001</v>
      </c>
      <c r="O56" s="156">
        <v>39.238999999999997</v>
      </c>
      <c r="P56" s="157">
        <v>42.295999999999999</v>
      </c>
      <c r="Q56" s="158">
        <v>28.376000000000001</v>
      </c>
      <c r="R56" s="159">
        <v>40.408999999999999</v>
      </c>
      <c r="S56" s="160">
        <v>43.956000000000003</v>
      </c>
      <c r="T56" s="161">
        <v>29.937999999999999</v>
      </c>
      <c r="U56" s="144">
        <v>42.487000000000002</v>
      </c>
      <c r="V56" s="145">
        <v>46.387999999999998</v>
      </c>
      <c r="W56" s="146">
        <v>32.484999999999999</v>
      </c>
      <c r="X56" s="147">
        <v>41.043999999999997</v>
      </c>
      <c r="Y56" s="148">
        <v>44.308999999999997</v>
      </c>
      <c r="Z56" s="149">
        <v>30.952999999999999</v>
      </c>
      <c r="AA56" s="150">
        <v>39.207999999999998</v>
      </c>
      <c r="AB56" s="151">
        <v>44.344000000000001</v>
      </c>
      <c r="AC56" s="152">
        <v>28.367000000000001</v>
      </c>
      <c r="AD56" s="153">
        <v>38.055999999999997</v>
      </c>
      <c r="AE56" s="154">
        <v>43.267000000000003</v>
      </c>
      <c r="AF56" s="155">
        <v>28.321000000000002</v>
      </c>
      <c r="AG56" s="156">
        <v>37.561999999999998</v>
      </c>
      <c r="AH56" s="157">
        <v>42.252000000000002</v>
      </c>
      <c r="AI56" s="158">
        <v>26.384</v>
      </c>
      <c r="AJ56" s="159">
        <v>36.548000000000002</v>
      </c>
      <c r="AK56" s="160">
        <v>41.011000000000003</v>
      </c>
      <c r="AL56" s="162">
        <v>26.847000000000001</v>
      </c>
    </row>
    <row r="57" spans="2:38" ht="14.1" customHeight="1" x14ac:dyDescent="0.3">
      <c r="B57" s="80" t="s">
        <v>58</v>
      </c>
      <c r="C57" s="144">
        <v>36.759</v>
      </c>
      <c r="D57" s="145">
        <v>39.284999999999997</v>
      </c>
      <c r="E57" s="146">
        <v>26.138000000000002</v>
      </c>
      <c r="F57" s="147">
        <v>35.484000000000002</v>
      </c>
      <c r="G57" s="148">
        <v>38.624000000000002</v>
      </c>
      <c r="H57" s="149">
        <v>24.856000000000002</v>
      </c>
      <c r="I57" s="150">
        <v>34.616999999999997</v>
      </c>
      <c r="J57" s="151">
        <v>37.874000000000002</v>
      </c>
      <c r="K57" s="152">
        <v>24.933</v>
      </c>
      <c r="L57" s="153">
        <v>37.429000000000002</v>
      </c>
      <c r="M57" s="154">
        <v>40.371000000000002</v>
      </c>
      <c r="N57" s="155">
        <v>26.899000000000001</v>
      </c>
      <c r="O57" s="156">
        <v>38.466999999999999</v>
      </c>
      <c r="P57" s="157">
        <v>41.030999999999999</v>
      </c>
      <c r="Q57" s="158">
        <v>28.286999999999999</v>
      </c>
      <c r="R57" s="159">
        <v>39.753</v>
      </c>
      <c r="S57" s="160">
        <v>42.893000000000001</v>
      </c>
      <c r="T57" s="161">
        <v>29.872</v>
      </c>
      <c r="U57" s="144">
        <v>41.816000000000003</v>
      </c>
      <c r="V57" s="145">
        <v>45.128999999999998</v>
      </c>
      <c r="W57" s="146">
        <v>32.164000000000001</v>
      </c>
      <c r="X57" s="147">
        <v>40.515999999999998</v>
      </c>
      <c r="Y57" s="148">
        <v>42.951000000000001</v>
      </c>
      <c r="Z57" s="149">
        <v>30.675000000000001</v>
      </c>
      <c r="AA57" s="150">
        <v>38.667000000000002</v>
      </c>
      <c r="AB57" s="151">
        <v>43.064</v>
      </c>
      <c r="AC57" s="152">
        <v>28.169</v>
      </c>
      <c r="AD57" s="153">
        <v>37.433</v>
      </c>
      <c r="AE57" s="154">
        <v>41.942999999999998</v>
      </c>
      <c r="AF57" s="155">
        <v>28.155000000000001</v>
      </c>
      <c r="AG57" s="156">
        <v>36.976999999999997</v>
      </c>
      <c r="AH57" s="157">
        <v>40.880000000000003</v>
      </c>
      <c r="AI57" s="158">
        <v>26.236999999999998</v>
      </c>
      <c r="AJ57" s="159">
        <v>36.090000000000003</v>
      </c>
      <c r="AK57" s="160">
        <v>39.813000000000002</v>
      </c>
      <c r="AL57" s="162">
        <v>26.603000000000002</v>
      </c>
    </row>
    <row r="58" spans="2:38" ht="14.1" customHeight="1" x14ac:dyDescent="0.3">
      <c r="B58" s="80" t="s">
        <v>59</v>
      </c>
      <c r="C58" s="144">
        <v>36.298999999999999</v>
      </c>
      <c r="D58" s="145">
        <v>38.454000000000001</v>
      </c>
      <c r="E58" s="146">
        <v>26.006</v>
      </c>
      <c r="F58" s="147">
        <v>35.145000000000003</v>
      </c>
      <c r="G58" s="148">
        <v>37.744</v>
      </c>
      <c r="H58" s="149">
        <v>24.774000000000001</v>
      </c>
      <c r="I58" s="150">
        <v>34.244</v>
      </c>
      <c r="J58" s="151">
        <v>36.972000000000001</v>
      </c>
      <c r="K58" s="152">
        <v>24.891999999999999</v>
      </c>
      <c r="L58" s="153">
        <v>36.787999999999997</v>
      </c>
      <c r="M58" s="154">
        <v>39.152000000000001</v>
      </c>
      <c r="N58" s="155">
        <v>26.806000000000001</v>
      </c>
      <c r="O58" s="156">
        <v>38.119</v>
      </c>
      <c r="P58" s="157">
        <v>40.08</v>
      </c>
      <c r="Q58" s="158">
        <v>28.161000000000001</v>
      </c>
      <c r="R58" s="159">
        <v>39.246000000000002</v>
      </c>
      <c r="S58" s="160">
        <v>41.881999999999998</v>
      </c>
      <c r="T58" s="161">
        <v>29.646000000000001</v>
      </c>
      <c r="U58" s="144">
        <v>41.405999999999999</v>
      </c>
      <c r="V58" s="145">
        <v>43.965000000000003</v>
      </c>
      <c r="W58" s="146">
        <v>31.896000000000001</v>
      </c>
      <c r="X58" s="147">
        <v>39.78</v>
      </c>
      <c r="Y58" s="148">
        <v>41.8</v>
      </c>
      <c r="Z58" s="149">
        <v>30.527999999999999</v>
      </c>
      <c r="AA58" s="150">
        <v>38.04</v>
      </c>
      <c r="AB58" s="151">
        <v>41.814</v>
      </c>
      <c r="AC58" s="152">
        <v>28.087</v>
      </c>
      <c r="AD58" s="153">
        <v>36.828000000000003</v>
      </c>
      <c r="AE58" s="154">
        <v>40.951000000000001</v>
      </c>
      <c r="AF58" s="155">
        <v>27.983000000000001</v>
      </c>
      <c r="AG58" s="156">
        <v>36.622</v>
      </c>
      <c r="AH58" s="157">
        <v>39.972999999999999</v>
      </c>
      <c r="AI58" s="158">
        <v>26.298999999999999</v>
      </c>
      <c r="AJ58" s="159">
        <v>35.79</v>
      </c>
      <c r="AK58" s="160">
        <v>38.973999999999997</v>
      </c>
      <c r="AL58" s="162">
        <v>26.655999999999999</v>
      </c>
    </row>
    <row r="59" spans="2:38" ht="14.1" customHeight="1" x14ac:dyDescent="0.3">
      <c r="B59" s="80" t="s">
        <v>60</v>
      </c>
      <c r="C59" s="144">
        <v>36.094999999999999</v>
      </c>
      <c r="D59" s="145">
        <v>37.915999999999997</v>
      </c>
      <c r="E59" s="146">
        <v>26.094000000000001</v>
      </c>
      <c r="F59" s="147">
        <v>34.935000000000002</v>
      </c>
      <c r="G59" s="148">
        <v>37.058999999999997</v>
      </c>
      <c r="H59" s="149">
        <v>24.731999999999999</v>
      </c>
      <c r="I59" s="150">
        <v>33.954000000000001</v>
      </c>
      <c r="J59" s="151">
        <v>36.219000000000001</v>
      </c>
      <c r="K59" s="152">
        <v>24.876000000000001</v>
      </c>
      <c r="L59" s="153">
        <v>36.250999999999998</v>
      </c>
      <c r="M59" s="154">
        <v>38.164000000000001</v>
      </c>
      <c r="N59" s="155">
        <v>26.532</v>
      </c>
      <c r="O59" s="156">
        <v>37.384</v>
      </c>
      <c r="P59" s="157">
        <v>39.130000000000003</v>
      </c>
      <c r="Q59" s="158">
        <v>27.77</v>
      </c>
      <c r="R59" s="159">
        <v>38.823999999999998</v>
      </c>
      <c r="S59" s="160">
        <v>40.738</v>
      </c>
      <c r="T59" s="161">
        <v>29.53</v>
      </c>
      <c r="U59" s="144">
        <v>40.781999999999996</v>
      </c>
      <c r="V59" s="145">
        <v>42.863999999999997</v>
      </c>
      <c r="W59" s="146">
        <v>31.51</v>
      </c>
      <c r="X59" s="147">
        <v>39.262</v>
      </c>
      <c r="Y59" s="148">
        <v>40.896999999999998</v>
      </c>
      <c r="Z59" s="149">
        <v>30.245000000000001</v>
      </c>
      <c r="AA59" s="150">
        <v>37.481999999999999</v>
      </c>
      <c r="AB59" s="151">
        <v>40.844999999999999</v>
      </c>
      <c r="AC59" s="152">
        <v>27.849</v>
      </c>
      <c r="AD59" s="153">
        <v>36.386000000000003</v>
      </c>
      <c r="AE59" s="154">
        <v>40.101999999999997</v>
      </c>
      <c r="AF59" s="155">
        <v>27.751000000000001</v>
      </c>
      <c r="AG59" s="156">
        <v>36.262999999999998</v>
      </c>
      <c r="AH59" s="157">
        <v>39.284999999999997</v>
      </c>
      <c r="AI59" s="158">
        <v>26.33</v>
      </c>
      <c r="AJ59" s="159">
        <v>35.636000000000003</v>
      </c>
      <c r="AK59" s="160">
        <v>38.527000000000001</v>
      </c>
      <c r="AL59" s="162">
        <v>26.696999999999999</v>
      </c>
    </row>
    <row r="60" spans="2:38" ht="14.1" customHeight="1" x14ac:dyDescent="0.3">
      <c r="B60" s="80" t="s">
        <v>61</v>
      </c>
      <c r="C60" s="144">
        <v>35.686</v>
      </c>
      <c r="D60" s="145">
        <v>37.256</v>
      </c>
      <c r="E60" s="146">
        <v>25.821000000000002</v>
      </c>
      <c r="F60" s="147">
        <v>34.301000000000002</v>
      </c>
      <c r="G60" s="148">
        <v>36.247</v>
      </c>
      <c r="H60" s="149">
        <v>24.425000000000001</v>
      </c>
      <c r="I60" s="150">
        <v>33.573999999999998</v>
      </c>
      <c r="J60" s="151">
        <v>35.378999999999998</v>
      </c>
      <c r="K60" s="152">
        <v>24.555</v>
      </c>
      <c r="L60" s="153">
        <v>35.750999999999998</v>
      </c>
      <c r="M60" s="154">
        <v>37.165999999999997</v>
      </c>
      <c r="N60" s="155">
        <v>26.027000000000001</v>
      </c>
      <c r="O60" s="156">
        <v>36.997999999999998</v>
      </c>
      <c r="P60" s="157">
        <v>38.094999999999999</v>
      </c>
      <c r="Q60" s="158">
        <v>27.373000000000001</v>
      </c>
      <c r="R60" s="159">
        <v>38.375</v>
      </c>
      <c r="S60" s="160">
        <v>39.950000000000003</v>
      </c>
      <c r="T60" s="161">
        <v>29.164000000000001</v>
      </c>
      <c r="U60" s="144">
        <v>40.337000000000003</v>
      </c>
      <c r="V60" s="145">
        <v>42.045999999999999</v>
      </c>
      <c r="W60" s="146">
        <v>31.242999999999999</v>
      </c>
      <c r="X60" s="147">
        <v>39.021999999999998</v>
      </c>
      <c r="Y60" s="148">
        <v>40.125999999999998</v>
      </c>
      <c r="Z60" s="149">
        <v>29.855</v>
      </c>
      <c r="AA60" s="150">
        <v>37.113999999999997</v>
      </c>
      <c r="AB60" s="151">
        <v>39.914000000000001</v>
      </c>
      <c r="AC60" s="152">
        <v>27.561</v>
      </c>
      <c r="AD60" s="153">
        <v>35.921999999999997</v>
      </c>
      <c r="AE60" s="154">
        <v>39.22</v>
      </c>
      <c r="AF60" s="155">
        <v>27.378</v>
      </c>
      <c r="AG60" s="156">
        <v>35.911000000000001</v>
      </c>
      <c r="AH60" s="157">
        <v>38.402000000000001</v>
      </c>
      <c r="AI60" s="158">
        <v>25.975000000000001</v>
      </c>
      <c r="AJ60" s="159">
        <v>35.238</v>
      </c>
      <c r="AK60" s="160">
        <v>37.798999999999999</v>
      </c>
      <c r="AL60" s="162">
        <v>26.452000000000002</v>
      </c>
    </row>
    <row r="61" spans="2:38" ht="14.1" customHeight="1" x14ac:dyDescent="0.3">
      <c r="B61" s="80" t="s">
        <v>62</v>
      </c>
      <c r="C61" s="144">
        <v>35.325000000000003</v>
      </c>
      <c r="D61" s="145">
        <v>36.619999999999997</v>
      </c>
      <c r="E61" s="146">
        <v>25.454999999999998</v>
      </c>
      <c r="F61" s="147">
        <v>33.945</v>
      </c>
      <c r="G61" s="148">
        <v>35.543999999999997</v>
      </c>
      <c r="H61" s="149">
        <v>23.98</v>
      </c>
      <c r="I61" s="150">
        <v>33.223999999999997</v>
      </c>
      <c r="J61" s="151">
        <v>34.441000000000003</v>
      </c>
      <c r="K61" s="152">
        <v>24.238</v>
      </c>
      <c r="L61" s="153">
        <v>35.262999999999998</v>
      </c>
      <c r="M61" s="154">
        <v>36.228000000000002</v>
      </c>
      <c r="N61" s="155">
        <v>25.677</v>
      </c>
      <c r="O61" s="156">
        <v>36.526000000000003</v>
      </c>
      <c r="P61" s="157">
        <v>37.302</v>
      </c>
      <c r="Q61" s="158">
        <v>27.097999999999999</v>
      </c>
      <c r="R61" s="159">
        <v>38.177999999999997</v>
      </c>
      <c r="S61" s="160">
        <v>39.143000000000001</v>
      </c>
      <c r="T61" s="161">
        <v>28.937999999999999</v>
      </c>
      <c r="U61" s="144">
        <v>40.188000000000002</v>
      </c>
      <c r="V61" s="145">
        <v>41.393000000000001</v>
      </c>
      <c r="W61" s="146">
        <v>30.922999999999998</v>
      </c>
      <c r="X61" s="147">
        <v>38.893000000000001</v>
      </c>
      <c r="Y61" s="148">
        <v>39.246000000000002</v>
      </c>
      <c r="Z61" s="149">
        <v>29.620999999999999</v>
      </c>
      <c r="AA61" s="150">
        <v>36.671999999999997</v>
      </c>
      <c r="AB61" s="151">
        <v>39.259</v>
      </c>
      <c r="AC61" s="152">
        <v>27.199000000000002</v>
      </c>
      <c r="AD61" s="153">
        <v>35.511000000000003</v>
      </c>
      <c r="AE61" s="154">
        <v>38.406999999999996</v>
      </c>
      <c r="AF61" s="155">
        <v>27.114000000000001</v>
      </c>
      <c r="AG61" s="156">
        <v>35.46</v>
      </c>
      <c r="AH61" s="157">
        <v>37.700000000000003</v>
      </c>
      <c r="AI61" s="158">
        <v>25.698</v>
      </c>
      <c r="AJ61" s="159">
        <v>35.101999999999997</v>
      </c>
      <c r="AK61" s="160">
        <v>37.125</v>
      </c>
      <c r="AL61" s="162">
        <v>26.184999999999999</v>
      </c>
    </row>
    <row r="62" spans="2:38" ht="14.1" customHeight="1" x14ac:dyDescent="0.3">
      <c r="B62" s="80" t="s">
        <v>63</v>
      </c>
      <c r="C62" s="144">
        <v>35.331000000000003</v>
      </c>
      <c r="D62" s="145">
        <v>36.247999999999998</v>
      </c>
      <c r="E62" s="146">
        <v>25.443000000000001</v>
      </c>
      <c r="F62" s="147">
        <v>33.713999999999999</v>
      </c>
      <c r="G62" s="148">
        <v>35.033000000000001</v>
      </c>
      <c r="H62" s="149">
        <v>23.891999999999999</v>
      </c>
      <c r="I62" s="150">
        <v>33.130000000000003</v>
      </c>
      <c r="J62" s="151">
        <v>33.976999999999997</v>
      </c>
      <c r="K62" s="152">
        <v>24.163</v>
      </c>
      <c r="L62" s="153">
        <v>35.08</v>
      </c>
      <c r="M62" s="154">
        <v>35.506999999999998</v>
      </c>
      <c r="N62" s="155">
        <v>25.488</v>
      </c>
      <c r="O62" s="156">
        <v>36.386000000000003</v>
      </c>
      <c r="P62" s="157">
        <v>36.762999999999998</v>
      </c>
      <c r="Q62" s="158">
        <v>26.888999999999999</v>
      </c>
      <c r="R62" s="159">
        <v>38.085000000000001</v>
      </c>
      <c r="S62" s="160">
        <v>38.722000000000001</v>
      </c>
      <c r="T62" s="161">
        <v>28.706</v>
      </c>
      <c r="U62" s="144">
        <v>40.082999999999998</v>
      </c>
      <c r="V62" s="145">
        <v>40.648000000000003</v>
      </c>
      <c r="W62" s="146">
        <v>30.803999999999998</v>
      </c>
      <c r="X62" s="147">
        <v>38.426000000000002</v>
      </c>
      <c r="Y62" s="148">
        <v>38.695999999999998</v>
      </c>
      <c r="Z62" s="149">
        <v>29.387</v>
      </c>
      <c r="AA62" s="150">
        <v>36.420999999999999</v>
      </c>
      <c r="AB62" s="151">
        <v>38.72</v>
      </c>
      <c r="AC62" s="152">
        <v>27.004999999999999</v>
      </c>
      <c r="AD62" s="153">
        <v>35.228000000000002</v>
      </c>
      <c r="AE62" s="154">
        <v>37.892000000000003</v>
      </c>
      <c r="AF62" s="155">
        <v>26.940999999999999</v>
      </c>
      <c r="AG62" s="156">
        <v>35.518000000000001</v>
      </c>
      <c r="AH62" s="157">
        <v>37.171999999999997</v>
      </c>
      <c r="AI62" s="158">
        <v>25.65</v>
      </c>
      <c r="AJ62" s="159">
        <v>35.100999999999999</v>
      </c>
      <c r="AK62" s="160">
        <v>36.837000000000003</v>
      </c>
      <c r="AL62" s="162">
        <v>26.207000000000001</v>
      </c>
    </row>
    <row r="63" spans="2:38" ht="14.1" customHeight="1" x14ac:dyDescent="0.3">
      <c r="B63" s="80" t="s">
        <v>64</v>
      </c>
      <c r="C63" s="144">
        <v>35.305</v>
      </c>
      <c r="D63" s="145">
        <v>35.975000000000001</v>
      </c>
      <c r="E63" s="146">
        <v>25.311</v>
      </c>
      <c r="F63" s="147">
        <v>33.627000000000002</v>
      </c>
      <c r="G63" s="148">
        <v>34.698999999999998</v>
      </c>
      <c r="H63" s="149">
        <v>23.777000000000001</v>
      </c>
      <c r="I63" s="150">
        <v>32.966000000000001</v>
      </c>
      <c r="J63" s="151">
        <v>33.65</v>
      </c>
      <c r="K63" s="152">
        <v>24.132000000000001</v>
      </c>
      <c r="L63" s="153">
        <v>34.906999999999996</v>
      </c>
      <c r="M63" s="154">
        <v>34.988</v>
      </c>
      <c r="N63" s="155">
        <v>25.213999999999999</v>
      </c>
      <c r="O63" s="156">
        <v>36.576999999999998</v>
      </c>
      <c r="P63" s="157">
        <v>36.180999999999997</v>
      </c>
      <c r="Q63" s="158">
        <v>26.677</v>
      </c>
      <c r="R63" s="159">
        <v>37.933</v>
      </c>
      <c r="S63" s="160">
        <v>38.226999999999997</v>
      </c>
      <c r="T63" s="161">
        <v>28.503</v>
      </c>
      <c r="U63" s="144">
        <v>39.850999999999999</v>
      </c>
      <c r="V63" s="145">
        <v>40.277000000000001</v>
      </c>
      <c r="W63" s="146">
        <v>30.463999999999999</v>
      </c>
      <c r="X63" s="147">
        <v>38.209000000000003</v>
      </c>
      <c r="Y63" s="148">
        <v>38.414999999999999</v>
      </c>
      <c r="Z63" s="149">
        <v>29.07</v>
      </c>
      <c r="AA63" s="150">
        <v>36.273000000000003</v>
      </c>
      <c r="AB63" s="151">
        <v>38.109000000000002</v>
      </c>
      <c r="AC63" s="152">
        <v>26.776</v>
      </c>
      <c r="AD63" s="153">
        <v>35.109000000000002</v>
      </c>
      <c r="AE63" s="154">
        <v>37.381999999999998</v>
      </c>
      <c r="AF63" s="155">
        <v>26.818999999999999</v>
      </c>
      <c r="AG63" s="156">
        <v>35.527999999999999</v>
      </c>
      <c r="AH63" s="157">
        <v>36.819000000000003</v>
      </c>
      <c r="AI63" s="158">
        <v>25.635000000000002</v>
      </c>
      <c r="AJ63" s="159">
        <v>35.165999999999997</v>
      </c>
      <c r="AK63" s="160">
        <v>36.594000000000001</v>
      </c>
      <c r="AL63" s="162">
        <v>26.210999999999999</v>
      </c>
    </row>
    <row r="64" spans="2:38" ht="14.1" customHeight="1" x14ac:dyDescent="0.3">
      <c r="B64" s="80" t="s">
        <v>65</v>
      </c>
      <c r="C64" s="144">
        <v>35.131999999999998</v>
      </c>
      <c r="D64" s="145">
        <v>35.741999999999997</v>
      </c>
      <c r="E64" s="146">
        <v>25.408000000000001</v>
      </c>
      <c r="F64" s="147">
        <v>33.552999999999997</v>
      </c>
      <c r="G64" s="148">
        <v>34.295000000000002</v>
      </c>
      <c r="H64" s="149">
        <v>23.885999999999999</v>
      </c>
      <c r="I64" s="150">
        <v>32.856999999999999</v>
      </c>
      <c r="J64" s="151">
        <v>33.113999999999997</v>
      </c>
      <c r="K64" s="152">
        <v>24.167000000000002</v>
      </c>
      <c r="L64" s="153">
        <v>34.695</v>
      </c>
      <c r="M64" s="154">
        <v>34.319000000000003</v>
      </c>
      <c r="N64" s="155">
        <v>25.257000000000001</v>
      </c>
      <c r="O64" s="156">
        <v>36.304000000000002</v>
      </c>
      <c r="P64" s="157">
        <v>35.798000000000002</v>
      </c>
      <c r="Q64" s="158">
        <v>26.792000000000002</v>
      </c>
      <c r="R64" s="159">
        <v>37.817</v>
      </c>
      <c r="S64" s="160">
        <v>37.802</v>
      </c>
      <c r="T64" s="161">
        <v>28.71</v>
      </c>
      <c r="U64" s="144">
        <v>39.655000000000001</v>
      </c>
      <c r="V64" s="145">
        <v>39.850999999999999</v>
      </c>
      <c r="W64" s="146">
        <v>30.491</v>
      </c>
      <c r="X64" s="147">
        <v>37.939</v>
      </c>
      <c r="Y64" s="148">
        <v>37.731000000000002</v>
      </c>
      <c r="Z64" s="149">
        <v>29.221</v>
      </c>
      <c r="AA64" s="150">
        <v>36.095999999999997</v>
      </c>
      <c r="AB64" s="151">
        <v>37.637999999999998</v>
      </c>
      <c r="AC64" s="152">
        <v>26.8</v>
      </c>
      <c r="AD64" s="153">
        <v>35.024999999999999</v>
      </c>
      <c r="AE64" s="154">
        <v>37.000999999999998</v>
      </c>
      <c r="AF64" s="155">
        <v>26.873999999999999</v>
      </c>
      <c r="AG64" s="156">
        <v>35.537999999999997</v>
      </c>
      <c r="AH64" s="157">
        <v>36.661000000000001</v>
      </c>
      <c r="AI64" s="158">
        <v>25.895</v>
      </c>
      <c r="AJ64" s="159">
        <v>35.156999999999996</v>
      </c>
      <c r="AK64" s="160">
        <v>36.28</v>
      </c>
      <c r="AL64" s="162">
        <v>26.498000000000001</v>
      </c>
    </row>
    <row r="65" spans="2:38" ht="14.1" customHeight="1" x14ac:dyDescent="0.3">
      <c r="B65" s="80" t="s">
        <v>66</v>
      </c>
      <c r="C65" s="144">
        <v>35.158000000000001</v>
      </c>
      <c r="D65" s="145">
        <v>35.661000000000001</v>
      </c>
      <c r="E65" s="146">
        <v>25.858000000000001</v>
      </c>
      <c r="F65" s="147">
        <v>33.570999999999998</v>
      </c>
      <c r="G65" s="148">
        <v>34.063000000000002</v>
      </c>
      <c r="H65" s="149">
        <v>24.257999999999999</v>
      </c>
      <c r="I65" s="150">
        <v>32.689</v>
      </c>
      <c r="J65" s="151">
        <v>32.844000000000001</v>
      </c>
      <c r="K65" s="152">
        <v>24.623999999999999</v>
      </c>
      <c r="L65" s="153">
        <v>34.591999999999999</v>
      </c>
      <c r="M65" s="154">
        <v>33.898000000000003</v>
      </c>
      <c r="N65" s="155">
        <v>25.585999999999999</v>
      </c>
      <c r="O65" s="156">
        <v>36.185000000000002</v>
      </c>
      <c r="P65" s="157">
        <v>35.212000000000003</v>
      </c>
      <c r="Q65" s="158">
        <v>27.071000000000002</v>
      </c>
      <c r="R65" s="159">
        <v>37.457000000000001</v>
      </c>
      <c r="S65" s="160">
        <v>37.597999999999999</v>
      </c>
      <c r="T65" s="161">
        <v>28.887</v>
      </c>
      <c r="U65" s="144">
        <v>39.618000000000002</v>
      </c>
      <c r="V65" s="145">
        <v>39.610999999999997</v>
      </c>
      <c r="W65" s="146">
        <v>30.661999999999999</v>
      </c>
      <c r="X65" s="147">
        <v>37.780999999999999</v>
      </c>
      <c r="Y65" s="148">
        <v>37.363999999999997</v>
      </c>
      <c r="Z65" s="149">
        <v>29.452999999999999</v>
      </c>
      <c r="AA65" s="150">
        <v>35.972999999999999</v>
      </c>
      <c r="AB65" s="151">
        <v>37.241999999999997</v>
      </c>
      <c r="AC65" s="152">
        <v>27.173999999999999</v>
      </c>
      <c r="AD65" s="153">
        <v>34.966000000000001</v>
      </c>
      <c r="AE65" s="154">
        <v>36.686999999999998</v>
      </c>
      <c r="AF65" s="155">
        <v>27.225000000000001</v>
      </c>
      <c r="AG65" s="156">
        <v>35.597000000000001</v>
      </c>
      <c r="AH65" s="157">
        <v>36.75</v>
      </c>
      <c r="AI65" s="158">
        <v>26.542000000000002</v>
      </c>
      <c r="AJ65" s="159">
        <v>35.396999999999998</v>
      </c>
      <c r="AK65" s="160">
        <v>36.28</v>
      </c>
      <c r="AL65" s="162">
        <v>27.04</v>
      </c>
    </row>
    <row r="66" spans="2:38" ht="14.1" customHeight="1" x14ac:dyDescent="0.3">
      <c r="B66" s="80" t="s">
        <v>67</v>
      </c>
      <c r="C66" s="144">
        <v>35.179000000000002</v>
      </c>
      <c r="D66" s="145">
        <v>35.534999999999997</v>
      </c>
      <c r="E66" s="146">
        <v>25.975000000000001</v>
      </c>
      <c r="F66" s="147">
        <v>33.668999999999997</v>
      </c>
      <c r="G66" s="148">
        <v>33.784999999999997</v>
      </c>
      <c r="H66" s="149">
        <v>24.312000000000001</v>
      </c>
      <c r="I66" s="150">
        <v>32.741999999999997</v>
      </c>
      <c r="J66" s="151">
        <v>32.542999999999999</v>
      </c>
      <c r="K66" s="152">
        <v>24.568999999999999</v>
      </c>
      <c r="L66" s="153">
        <v>34.350999999999999</v>
      </c>
      <c r="M66" s="154">
        <v>33.488</v>
      </c>
      <c r="N66" s="155">
        <v>25.600999999999999</v>
      </c>
      <c r="O66" s="156">
        <v>35.988999999999997</v>
      </c>
      <c r="P66" s="157">
        <v>34.838999999999999</v>
      </c>
      <c r="Q66" s="158">
        <v>27.068999999999999</v>
      </c>
      <c r="R66" s="159">
        <v>37.287999999999997</v>
      </c>
      <c r="S66" s="160">
        <v>37.180999999999997</v>
      </c>
      <c r="T66" s="161">
        <v>28.917000000000002</v>
      </c>
      <c r="U66" s="144">
        <v>39.454999999999998</v>
      </c>
      <c r="V66" s="145">
        <v>39.207999999999998</v>
      </c>
      <c r="W66" s="146">
        <v>30.702999999999999</v>
      </c>
      <c r="X66" s="147">
        <v>37.551000000000002</v>
      </c>
      <c r="Y66" s="148">
        <v>36.951999999999998</v>
      </c>
      <c r="Z66" s="149">
        <v>29.481000000000002</v>
      </c>
      <c r="AA66" s="150">
        <v>35.831000000000003</v>
      </c>
      <c r="AB66" s="151">
        <v>36.802999999999997</v>
      </c>
      <c r="AC66" s="152">
        <v>27.31</v>
      </c>
      <c r="AD66" s="153">
        <v>34.787999999999997</v>
      </c>
      <c r="AE66" s="154">
        <v>36.334000000000003</v>
      </c>
      <c r="AF66" s="155">
        <v>27.257000000000001</v>
      </c>
      <c r="AG66" s="156">
        <v>35.765000000000001</v>
      </c>
      <c r="AH66" s="157">
        <v>36.609000000000002</v>
      </c>
      <c r="AI66" s="158">
        <v>26.725000000000001</v>
      </c>
      <c r="AJ66" s="159">
        <v>35.414000000000001</v>
      </c>
      <c r="AK66" s="160">
        <v>36.182000000000002</v>
      </c>
      <c r="AL66" s="162">
        <v>27.334</v>
      </c>
    </row>
    <row r="67" spans="2:38" ht="14.1" customHeight="1" x14ac:dyDescent="0.3">
      <c r="B67" s="80" t="s">
        <v>68</v>
      </c>
      <c r="C67" s="144">
        <v>35.203000000000003</v>
      </c>
      <c r="D67" s="145">
        <v>35.442999999999998</v>
      </c>
      <c r="E67" s="146">
        <v>26.285</v>
      </c>
      <c r="F67" s="147">
        <v>33.588000000000001</v>
      </c>
      <c r="G67" s="148">
        <v>33.546999999999997</v>
      </c>
      <c r="H67" s="149">
        <v>24.492999999999999</v>
      </c>
      <c r="I67" s="150">
        <v>32.581000000000003</v>
      </c>
      <c r="J67" s="151">
        <v>32.29</v>
      </c>
      <c r="K67" s="152">
        <v>24.756</v>
      </c>
      <c r="L67" s="153">
        <v>34.015999999999998</v>
      </c>
      <c r="M67" s="154">
        <v>32.997999999999998</v>
      </c>
      <c r="N67" s="155">
        <v>25.739000000000001</v>
      </c>
      <c r="O67" s="156">
        <v>35.439</v>
      </c>
      <c r="P67" s="157">
        <v>34.567</v>
      </c>
      <c r="Q67" s="158">
        <v>27.196999999999999</v>
      </c>
      <c r="R67" s="159">
        <v>37.155999999999999</v>
      </c>
      <c r="S67" s="160">
        <v>36.706000000000003</v>
      </c>
      <c r="T67" s="161">
        <v>29.161000000000001</v>
      </c>
      <c r="U67" s="144">
        <v>39.459000000000003</v>
      </c>
      <c r="V67" s="145">
        <v>38.909999999999997</v>
      </c>
      <c r="W67" s="146">
        <v>30.827999999999999</v>
      </c>
      <c r="X67" s="147">
        <v>37.527000000000001</v>
      </c>
      <c r="Y67" s="148">
        <v>36.761000000000003</v>
      </c>
      <c r="Z67" s="149">
        <v>29.600999999999999</v>
      </c>
      <c r="AA67" s="150">
        <v>35.521000000000001</v>
      </c>
      <c r="AB67" s="151">
        <v>36.457999999999998</v>
      </c>
      <c r="AC67" s="152">
        <v>27.53</v>
      </c>
      <c r="AD67" s="153">
        <v>34.64</v>
      </c>
      <c r="AE67" s="154">
        <v>36.1</v>
      </c>
      <c r="AF67" s="155">
        <v>27.353000000000002</v>
      </c>
      <c r="AG67" s="156">
        <v>35.914000000000001</v>
      </c>
      <c r="AH67" s="157">
        <v>36.536000000000001</v>
      </c>
      <c r="AI67" s="158">
        <v>27.082999999999998</v>
      </c>
      <c r="AJ67" s="159">
        <v>35.668999999999997</v>
      </c>
      <c r="AK67" s="160">
        <v>36.201000000000001</v>
      </c>
      <c r="AL67" s="162">
        <v>27.888000000000002</v>
      </c>
    </row>
    <row r="68" spans="2:38" ht="14.1" customHeight="1" x14ac:dyDescent="0.3">
      <c r="B68" s="80" t="s">
        <v>69</v>
      </c>
      <c r="C68" s="144">
        <v>35.450000000000003</v>
      </c>
      <c r="D68" s="145">
        <v>35.51</v>
      </c>
      <c r="E68" s="146">
        <v>26.864999999999998</v>
      </c>
      <c r="F68" s="147">
        <v>33.534999999999997</v>
      </c>
      <c r="G68" s="148">
        <v>33.457000000000001</v>
      </c>
      <c r="H68" s="149">
        <v>24.876000000000001</v>
      </c>
      <c r="I68" s="150">
        <v>32.454000000000001</v>
      </c>
      <c r="J68" s="151">
        <v>32.070999999999998</v>
      </c>
      <c r="K68" s="152">
        <v>25.067</v>
      </c>
      <c r="L68" s="153">
        <v>33.831000000000003</v>
      </c>
      <c r="M68" s="154">
        <v>32.655999999999999</v>
      </c>
      <c r="N68" s="155">
        <v>26.056999999999999</v>
      </c>
      <c r="O68" s="156">
        <v>35.212000000000003</v>
      </c>
      <c r="P68" s="157">
        <v>34.225000000000001</v>
      </c>
      <c r="Q68" s="158">
        <v>27.484000000000002</v>
      </c>
      <c r="R68" s="159">
        <v>36.984999999999999</v>
      </c>
      <c r="S68" s="160">
        <v>36.564999999999998</v>
      </c>
      <c r="T68" s="161">
        <v>29.524999999999999</v>
      </c>
      <c r="U68" s="144">
        <v>39.307000000000002</v>
      </c>
      <c r="V68" s="145">
        <v>38.570999999999998</v>
      </c>
      <c r="W68" s="146">
        <v>31.138999999999999</v>
      </c>
      <c r="X68" s="147">
        <v>37.35</v>
      </c>
      <c r="Y68" s="148">
        <v>36.442</v>
      </c>
      <c r="Z68" s="149">
        <v>30.035</v>
      </c>
      <c r="AA68" s="150">
        <v>35.369999999999997</v>
      </c>
      <c r="AB68" s="151">
        <v>36.313000000000002</v>
      </c>
      <c r="AC68" s="152">
        <v>27.962</v>
      </c>
      <c r="AD68" s="153">
        <v>34.499000000000002</v>
      </c>
      <c r="AE68" s="154">
        <v>35.930999999999997</v>
      </c>
      <c r="AF68" s="155">
        <v>27.690999999999999</v>
      </c>
      <c r="AG68" s="156">
        <v>36.271000000000001</v>
      </c>
      <c r="AH68" s="157">
        <v>36.774000000000001</v>
      </c>
      <c r="AI68" s="158">
        <v>27.808</v>
      </c>
      <c r="AJ68" s="159">
        <v>36.018999999999998</v>
      </c>
      <c r="AK68" s="160">
        <v>36.332999999999998</v>
      </c>
      <c r="AL68" s="162">
        <v>28.669</v>
      </c>
    </row>
    <row r="69" spans="2:38" ht="14.1" customHeight="1" x14ac:dyDescent="0.3">
      <c r="B69" s="80" t="s">
        <v>70</v>
      </c>
      <c r="C69" s="144">
        <v>36.116</v>
      </c>
      <c r="D69" s="145">
        <v>35.970999999999997</v>
      </c>
      <c r="E69" s="146">
        <v>28.065000000000001</v>
      </c>
      <c r="F69" s="147">
        <v>33.829000000000001</v>
      </c>
      <c r="G69" s="148">
        <v>33.588999999999999</v>
      </c>
      <c r="H69" s="149">
        <v>25.8</v>
      </c>
      <c r="I69" s="150">
        <v>32.692999999999998</v>
      </c>
      <c r="J69" s="151">
        <v>32.033999999999999</v>
      </c>
      <c r="K69" s="152">
        <v>25.896999999999998</v>
      </c>
      <c r="L69" s="153">
        <v>33.909999999999997</v>
      </c>
      <c r="M69" s="154">
        <v>32.517000000000003</v>
      </c>
      <c r="N69" s="155">
        <v>26.757999999999999</v>
      </c>
      <c r="O69" s="156">
        <v>35.469000000000001</v>
      </c>
      <c r="P69" s="157">
        <v>34.122999999999998</v>
      </c>
      <c r="Q69" s="158">
        <v>28.19</v>
      </c>
      <c r="R69" s="159">
        <v>37.094999999999999</v>
      </c>
      <c r="S69" s="160">
        <v>36.548999999999999</v>
      </c>
      <c r="T69" s="161">
        <v>30.138999999999999</v>
      </c>
      <c r="U69" s="144">
        <v>39.207000000000001</v>
      </c>
      <c r="V69" s="145">
        <v>38.25</v>
      </c>
      <c r="W69" s="146">
        <v>31.864000000000001</v>
      </c>
      <c r="X69" s="147">
        <v>37.433</v>
      </c>
      <c r="Y69" s="148">
        <v>36.238999999999997</v>
      </c>
      <c r="Z69" s="149">
        <v>30.777000000000001</v>
      </c>
      <c r="AA69" s="150">
        <v>35.326999999999998</v>
      </c>
      <c r="AB69" s="151">
        <v>36.223999999999997</v>
      </c>
      <c r="AC69" s="152">
        <v>28.742999999999999</v>
      </c>
      <c r="AD69" s="153">
        <v>34.652000000000001</v>
      </c>
      <c r="AE69" s="154">
        <v>36.097000000000001</v>
      </c>
      <c r="AF69" s="155">
        <v>28.561</v>
      </c>
      <c r="AG69" s="156">
        <v>37.076000000000001</v>
      </c>
      <c r="AH69" s="157">
        <v>37.389000000000003</v>
      </c>
      <c r="AI69" s="158">
        <v>29.314</v>
      </c>
      <c r="AJ69" s="159">
        <v>37.021000000000001</v>
      </c>
      <c r="AK69" s="160">
        <v>37.018999999999998</v>
      </c>
      <c r="AL69" s="162">
        <v>30.347000000000001</v>
      </c>
    </row>
    <row r="70" spans="2:38" ht="14.1" customHeight="1" x14ac:dyDescent="0.3">
      <c r="B70" s="80" t="s">
        <v>71</v>
      </c>
      <c r="C70" s="144">
        <v>36.902000000000001</v>
      </c>
      <c r="D70" s="145">
        <v>36.600999999999999</v>
      </c>
      <c r="E70" s="146">
        <v>29.198</v>
      </c>
      <c r="F70" s="147">
        <v>34.277999999999999</v>
      </c>
      <c r="G70" s="148">
        <v>33.93</v>
      </c>
      <c r="H70" s="149">
        <v>26.565000000000001</v>
      </c>
      <c r="I70" s="150">
        <v>32.978999999999999</v>
      </c>
      <c r="J70" s="151">
        <v>32.209000000000003</v>
      </c>
      <c r="K70" s="152">
        <v>26.402999999999999</v>
      </c>
      <c r="L70" s="153">
        <v>34.103999999999999</v>
      </c>
      <c r="M70" s="154">
        <v>32.533999999999999</v>
      </c>
      <c r="N70" s="155">
        <v>27.3</v>
      </c>
      <c r="O70" s="156">
        <v>35.755000000000003</v>
      </c>
      <c r="P70" s="157">
        <v>34.289000000000001</v>
      </c>
      <c r="Q70" s="158">
        <v>28.8</v>
      </c>
      <c r="R70" s="159">
        <v>37.064</v>
      </c>
      <c r="S70" s="160">
        <v>36.773000000000003</v>
      </c>
      <c r="T70" s="161">
        <v>30.738</v>
      </c>
      <c r="U70" s="144">
        <v>39.295999999999999</v>
      </c>
      <c r="V70" s="145">
        <v>38.32</v>
      </c>
      <c r="W70" s="146">
        <v>32.476999999999997</v>
      </c>
      <c r="X70" s="147">
        <v>37.661999999999999</v>
      </c>
      <c r="Y70" s="148">
        <v>36.409999999999997</v>
      </c>
      <c r="Z70" s="149">
        <v>31.376000000000001</v>
      </c>
      <c r="AA70" s="150">
        <v>35.634</v>
      </c>
      <c r="AB70" s="151">
        <v>36.378</v>
      </c>
      <c r="AC70" s="152">
        <v>29.393000000000001</v>
      </c>
      <c r="AD70" s="153">
        <v>35.034999999999997</v>
      </c>
      <c r="AE70" s="154">
        <v>36.485999999999997</v>
      </c>
      <c r="AF70" s="155">
        <v>29.204999999999998</v>
      </c>
      <c r="AG70" s="156">
        <v>38.183</v>
      </c>
      <c r="AH70" s="157">
        <v>38.304000000000002</v>
      </c>
      <c r="AI70" s="158">
        <v>30.643000000000001</v>
      </c>
      <c r="AJ70" s="159">
        <v>38.158000000000001</v>
      </c>
      <c r="AK70" s="160">
        <v>37.908999999999999</v>
      </c>
      <c r="AL70" s="162">
        <v>31.919</v>
      </c>
    </row>
    <row r="71" spans="2:38" ht="14.1" customHeight="1" x14ac:dyDescent="0.3">
      <c r="B71" s="80" t="s">
        <v>72</v>
      </c>
      <c r="C71" s="144">
        <v>37.761000000000003</v>
      </c>
      <c r="D71" s="145">
        <v>37.744</v>
      </c>
      <c r="E71" s="146">
        <v>30.509</v>
      </c>
      <c r="F71" s="147">
        <v>34.786000000000001</v>
      </c>
      <c r="G71" s="148">
        <v>34.604999999999997</v>
      </c>
      <c r="H71" s="149">
        <v>27.47</v>
      </c>
      <c r="I71" s="150">
        <v>33.301000000000002</v>
      </c>
      <c r="J71" s="151">
        <v>32.734999999999999</v>
      </c>
      <c r="K71" s="152">
        <v>27.081</v>
      </c>
      <c r="L71" s="153">
        <v>34.42</v>
      </c>
      <c r="M71" s="154">
        <v>33.095999999999997</v>
      </c>
      <c r="N71" s="155">
        <v>28.039000000000001</v>
      </c>
      <c r="O71" s="156">
        <v>36.103999999999999</v>
      </c>
      <c r="P71" s="157">
        <v>34.854999999999997</v>
      </c>
      <c r="Q71" s="158">
        <v>29.454000000000001</v>
      </c>
      <c r="R71" s="159">
        <v>37.456000000000003</v>
      </c>
      <c r="S71" s="160">
        <v>37.357999999999997</v>
      </c>
      <c r="T71" s="161">
        <v>31.405000000000001</v>
      </c>
      <c r="U71" s="144">
        <v>39.417999999999999</v>
      </c>
      <c r="V71" s="145">
        <v>38.792999999999999</v>
      </c>
      <c r="W71" s="146">
        <v>33.25</v>
      </c>
      <c r="X71" s="147">
        <v>37.752000000000002</v>
      </c>
      <c r="Y71" s="148">
        <v>37.012999999999998</v>
      </c>
      <c r="Z71" s="149">
        <v>32.06</v>
      </c>
      <c r="AA71" s="150">
        <v>35.951000000000001</v>
      </c>
      <c r="AB71" s="151">
        <v>36.905999999999999</v>
      </c>
      <c r="AC71" s="152">
        <v>30.077999999999999</v>
      </c>
      <c r="AD71" s="153">
        <v>35.585000000000001</v>
      </c>
      <c r="AE71" s="154">
        <v>37.158000000000001</v>
      </c>
      <c r="AF71" s="155">
        <v>30.055</v>
      </c>
      <c r="AG71" s="156">
        <v>39.625999999999998</v>
      </c>
      <c r="AH71" s="157">
        <v>39.947000000000003</v>
      </c>
      <c r="AI71" s="158">
        <v>32.588000000000001</v>
      </c>
      <c r="AJ71" s="159">
        <v>39.405999999999999</v>
      </c>
      <c r="AK71" s="160">
        <v>39.043999999999997</v>
      </c>
      <c r="AL71" s="162">
        <v>33.722000000000001</v>
      </c>
    </row>
    <row r="72" spans="2:38" ht="14.1" customHeight="1" x14ac:dyDescent="0.3">
      <c r="B72" s="80" t="s">
        <v>73</v>
      </c>
      <c r="C72" s="144">
        <v>38.927</v>
      </c>
      <c r="D72" s="145">
        <v>39.18</v>
      </c>
      <c r="E72" s="146">
        <v>32.155999999999999</v>
      </c>
      <c r="F72" s="147">
        <v>35.536999999999999</v>
      </c>
      <c r="G72" s="148">
        <v>35.582999999999998</v>
      </c>
      <c r="H72" s="149">
        <v>28.652000000000001</v>
      </c>
      <c r="I72" s="150">
        <v>33.648000000000003</v>
      </c>
      <c r="J72" s="151">
        <v>33.354999999999997</v>
      </c>
      <c r="K72" s="152">
        <v>27.962</v>
      </c>
      <c r="L72" s="153">
        <v>34.728000000000002</v>
      </c>
      <c r="M72" s="154">
        <v>33.601999999999997</v>
      </c>
      <c r="N72" s="155">
        <v>28.914999999999999</v>
      </c>
      <c r="O72" s="156">
        <v>36.259</v>
      </c>
      <c r="P72" s="157">
        <v>35.412999999999997</v>
      </c>
      <c r="Q72" s="158">
        <v>30.512</v>
      </c>
      <c r="R72" s="159">
        <v>37.973999999999997</v>
      </c>
      <c r="S72" s="160">
        <v>38.064999999999998</v>
      </c>
      <c r="T72" s="161">
        <v>32.463000000000001</v>
      </c>
      <c r="U72" s="144">
        <v>39.908999999999999</v>
      </c>
      <c r="V72" s="145">
        <v>39.552</v>
      </c>
      <c r="W72" s="146">
        <v>34.262</v>
      </c>
      <c r="X72" s="147">
        <v>38.118000000000002</v>
      </c>
      <c r="Y72" s="148">
        <v>37.679000000000002</v>
      </c>
      <c r="Z72" s="149">
        <v>32.936999999999998</v>
      </c>
      <c r="AA72" s="150">
        <v>36.415999999999997</v>
      </c>
      <c r="AB72" s="151">
        <v>37.706000000000003</v>
      </c>
      <c r="AC72" s="152">
        <v>31.126999999999999</v>
      </c>
      <c r="AD72" s="153">
        <v>35.984000000000002</v>
      </c>
      <c r="AE72" s="154">
        <v>38.164000000000001</v>
      </c>
      <c r="AF72" s="155">
        <v>31.257000000000001</v>
      </c>
      <c r="AG72" s="156">
        <v>41.319000000000003</v>
      </c>
      <c r="AH72" s="157">
        <v>41.92</v>
      </c>
      <c r="AI72" s="158">
        <v>34.764000000000003</v>
      </c>
      <c r="AJ72" s="159">
        <v>40.744</v>
      </c>
      <c r="AK72" s="160">
        <v>40.393999999999998</v>
      </c>
      <c r="AL72" s="162">
        <v>35.576999999999998</v>
      </c>
    </row>
    <row r="73" spans="2:38" ht="14.1" customHeight="1" x14ac:dyDescent="0.3">
      <c r="B73" s="80" t="s">
        <v>74</v>
      </c>
      <c r="C73" s="144">
        <v>40.646000000000001</v>
      </c>
      <c r="D73" s="145">
        <v>41.048999999999999</v>
      </c>
      <c r="E73" s="146">
        <v>34.768999999999998</v>
      </c>
      <c r="F73" s="147">
        <v>36.862000000000002</v>
      </c>
      <c r="G73" s="148">
        <v>36.984000000000002</v>
      </c>
      <c r="H73" s="149">
        <v>30.62</v>
      </c>
      <c r="I73" s="150">
        <v>34.49</v>
      </c>
      <c r="J73" s="151">
        <v>34.328000000000003</v>
      </c>
      <c r="K73" s="152">
        <v>29.427</v>
      </c>
      <c r="L73" s="153">
        <v>35.372</v>
      </c>
      <c r="M73" s="154">
        <v>34.478999999999999</v>
      </c>
      <c r="N73" s="155">
        <v>30.324999999999999</v>
      </c>
      <c r="O73" s="156">
        <v>36.975999999999999</v>
      </c>
      <c r="P73" s="157">
        <v>36.317</v>
      </c>
      <c r="Q73" s="158">
        <v>31.911000000000001</v>
      </c>
      <c r="R73" s="159">
        <v>38.31</v>
      </c>
      <c r="S73" s="160">
        <v>38.64</v>
      </c>
      <c r="T73" s="161">
        <v>33.719000000000001</v>
      </c>
      <c r="U73" s="144">
        <v>40.496000000000002</v>
      </c>
      <c r="V73" s="145">
        <v>40.408999999999999</v>
      </c>
      <c r="W73" s="146">
        <v>35.506</v>
      </c>
      <c r="X73" s="147">
        <v>38.497</v>
      </c>
      <c r="Y73" s="148">
        <v>38.563000000000002</v>
      </c>
      <c r="Z73" s="149">
        <v>34.281999999999996</v>
      </c>
      <c r="AA73" s="150">
        <v>37.021000000000001</v>
      </c>
      <c r="AB73" s="151">
        <v>38.69</v>
      </c>
      <c r="AC73" s="152">
        <v>32.613999999999997</v>
      </c>
      <c r="AD73" s="153">
        <v>36.883000000000003</v>
      </c>
      <c r="AE73" s="154">
        <v>39.584000000000003</v>
      </c>
      <c r="AF73" s="155">
        <v>33.073999999999998</v>
      </c>
      <c r="AG73" s="156">
        <v>43.621000000000002</v>
      </c>
      <c r="AH73" s="157">
        <v>44.402000000000001</v>
      </c>
      <c r="AI73" s="158">
        <v>37.698</v>
      </c>
      <c r="AJ73" s="159">
        <v>41.883000000000003</v>
      </c>
      <c r="AK73" s="160">
        <v>41.755000000000003</v>
      </c>
      <c r="AL73" s="162">
        <v>37.795000000000002</v>
      </c>
    </row>
    <row r="74" spans="2:38" ht="14.1" customHeight="1" x14ac:dyDescent="0.3">
      <c r="B74" s="80" t="s">
        <v>75</v>
      </c>
      <c r="C74" s="144">
        <v>42.11</v>
      </c>
      <c r="D74" s="145">
        <v>42.744999999999997</v>
      </c>
      <c r="E74" s="146">
        <v>36.779000000000003</v>
      </c>
      <c r="F74" s="147">
        <v>38.271999999999998</v>
      </c>
      <c r="G74" s="148">
        <v>38.764000000000003</v>
      </c>
      <c r="H74" s="149">
        <v>32.488</v>
      </c>
      <c r="I74" s="150">
        <v>35.337000000000003</v>
      </c>
      <c r="J74" s="151">
        <v>35.487000000000002</v>
      </c>
      <c r="K74" s="152">
        <v>30.791</v>
      </c>
      <c r="L74" s="153">
        <v>36.026000000000003</v>
      </c>
      <c r="M74" s="154">
        <v>35.548999999999999</v>
      </c>
      <c r="N74" s="155">
        <v>31.541</v>
      </c>
      <c r="O74" s="156">
        <v>37.697000000000003</v>
      </c>
      <c r="P74" s="157">
        <v>37.295999999999999</v>
      </c>
      <c r="Q74" s="158">
        <v>33.222000000000001</v>
      </c>
      <c r="R74" s="159">
        <v>39.110999999999997</v>
      </c>
      <c r="S74" s="160">
        <v>39.636000000000003</v>
      </c>
      <c r="T74" s="161">
        <v>34.994999999999997</v>
      </c>
      <c r="U74" s="144">
        <v>40.950000000000003</v>
      </c>
      <c r="V74" s="145">
        <v>41.235999999999997</v>
      </c>
      <c r="W74" s="146">
        <v>36.877000000000002</v>
      </c>
      <c r="X74" s="147">
        <v>39.194000000000003</v>
      </c>
      <c r="Y74" s="148">
        <v>39.637</v>
      </c>
      <c r="Z74" s="149">
        <v>35.567999999999998</v>
      </c>
      <c r="AA74" s="150">
        <v>37.881</v>
      </c>
      <c r="AB74" s="151">
        <v>39.957000000000001</v>
      </c>
      <c r="AC74" s="152">
        <v>34.005000000000003</v>
      </c>
      <c r="AD74" s="153">
        <v>37.9</v>
      </c>
      <c r="AE74" s="154">
        <v>41.188000000000002</v>
      </c>
      <c r="AF74" s="155">
        <v>34.783999999999999</v>
      </c>
      <c r="AG74" s="156">
        <v>45.246000000000002</v>
      </c>
      <c r="AH74" s="157">
        <v>46.293999999999997</v>
      </c>
      <c r="AI74" s="158">
        <v>39.713999999999999</v>
      </c>
      <c r="AJ74" s="159">
        <v>42.720999999999997</v>
      </c>
      <c r="AK74" s="160">
        <v>42.552999999999997</v>
      </c>
      <c r="AL74" s="162">
        <v>39.067999999999998</v>
      </c>
    </row>
    <row r="75" spans="2:38" ht="14.1" customHeight="1" x14ac:dyDescent="0.3">
      <c r="B75" s="80" t="s">
        <v>76</v>
      </c>
      <c r="C75" s="144">
        <v>43.119</v>
      </c>
      <c r="D75" s="145">
        <v>43.823999999999998</v>
      </c>
      <c r="E75" s="146">
        <v>38.381999999999998</v>
      </c>
      <c r="F75" s="147">
        <v>39.982999999999997</v>
      </c>
      <c r="G75" s="148">
        <v>40.530999999999999</v>
      </c>
      <c r="H75" s="149">
        <v>34.476999999999997</v>
      </c>
      <c r="I75" s="150">
        <v>36.436</v>
      </c>
      <c r="J75" s="151">
        <v>36.734999999999999</v>
      </c>
      <c r="K75" s="152">
        <v>32.159999999999997</v>
      </c>
      <c r="L75" s="153">
        <v>37.112000000000002</v>
      </c>
      <c r="M75" s="154">
        <v>36.732999999999997</v>
      </c>
      <c r="N75" s="155">
        <v>32.965000000000003</v>
      </c>
      <c r="O75" s="156">
        <v>38.662999999999997</v>
      </c>
      <c r="P75" s="157">
        <v>38.637999999999998</v>
      </c>
      <c r="Q75" s="158">
        <v>34.65</v>
      </c>
      <c r="R75" s="159">
        <v>39.813000000000002</v>
      </c>
      <c r="S75" s="160">
        <v>40.54</v>
      </c>
      <c r="T75" s="161">
        <v>36.264000000000003</v>
      </c>
      <c r="U75" s="144">
        <v>41.555</v>
      </c>
      <c r="V75" s="145">
        <v>42.151000000000003</v>
      </c>
      <c r="W75" s="146">
        <v>38.027999999999999</v>
      </c>
      <c r="X75" s="147">
        <v>40.033999999999999</v>
      </c>
      <c r="Y75" s="148">
        <v>40.625</v>
      </c>
      <c r="Z75" s="149">
        <v>36.86</v>
      </c>
      <c r="AA75" s="150">
        <v>38.817</v>
      </c>
      <c r="AB75" s="151">
        <v>41.253999999999998</v>
      </c>
      <c r="AC75" s="152">
        <v>35.445</v>
      </c>
      <c r="AD75" s="153">
        <v>39.284999999999997</v>
      </c>
      <c r="AE75" s="154">
        <v>42.813000000000002</v>
      </c>
      <c r="AF75" s="155">
        <v>36.575000000000003</v>
      </c>
      <c r="AG75" s="156">
        <v>46.298000000000002</v>
      </c>
      <c r="AH75" s="157">
        <v>47.31</v>
      </c>
      <c r="AI75" s="158">
        <v>41.051000000000002</v>
      </c>
      <c r="AJ75" s="159">
        <v>43.201999999999998</v>
      </c>
      <c r="AK75" s="160">
        <v>43.057000000000002</v>
      </c>
      <c r="AL75" s="162">
        <v>39.869</v>
      </c>
    </row>
    <row r="76" spans="2:38" ht="14.1" customHeight="1" x14ac:dyDescent="0.3">
      <c r="B76" s="80" t="s">
        <v>77</v>
      </c>
      <c r="C76" s="144">
        <v>43.954999999999998</v>
      </c>
      <c r="D76" s="145">
        <v>44.771999999999998</v>
      </c>
      <c r="E76" s="146">
        <v>39.899000000000001</v>
      </c>
      <c r="F76" s="147">
        <v>41.944000000000003</v>
      </c>
      <c r="G76" s="148">
        <v>42.578000000000003</v>
      </c>
      <c r="H76" s="149">
        <v>37.045000000000002</v>
      </c>
      <c r="I76" s="150">
        <v>37.735999999999997</v>
      </c>
      <c r="J76" s="151">
        <v>38.067999999999998</v>
      </c>
      <c r="K76" s="152">
        <v>33.94</v>
      </c>
      <c r="L76" s="153">
        <v>37.851999999999997</v>
      </c>
      <c r="M76" s="154">
        <v>37.979999999999997</v>
      </c>
      <c r="N76" s="155">
        <v>34.51</v>
      </c>
      <c r="O76" s="156">
        <v>39.481000000000002</v>
      </c>
      <c r="P76" s="157">
        <v>39.801000000000002</v>
      </c>
      <c r="Q76" s="158">
        <v>36.173999999999999</v>
      </c>
      <c r="R76" s="159">
        <v>40.588999999999999</v>
      </c>
      <c r="S76" s="160">
        <v>41.930999999999997</v>
      </c>
      <c r="T76" s="161">
        <v>37.76</v>
      </c>
      <c r="U76" s="144">
        <v>42.268000000000001</v>
      </c>
      <c r="V76" s="145">
        <v>43.131</v>
      </c>
      <c r="W76" s="146">
        <v>39.264000000000003</v>
      </c>
      <c r="X76" s="147">
        <v>40.615000000000002</v>
      </c>
      <c r="Y76" s="148">
        <v>41.603999999999999</v>
      </c>
      <c r="Z76" s="149">
        <v>38.25</v>
      </c>
      <c r="AA76" s="150">
        <v>39.741999999999997</v>
      </c>
      <c r="AB76" s="151">
        <v>42.604999999999997</v>
      </c>
      <c r="AC76" s="152">
        <v>36.960999999999999</v>
      </c>
      <c r="AD76" s="153">
        <v>40.725999999999999</v>
      </c>
      <c r="AE76" s="154">
        <v>44.213999999999999</v>
      </c>
      <c r="AF76" s="155">
        <v>38.465000000000003</v>
      </c>
      <c r="AG76" s="156">
        <v>46.843000000000004</v>
      </c>
      <c r="AH76" s="157">
        <v>48.110999999999997</v>
      </c>
      <c r="AI76" s="158">
        <v>42.35</v>
      </c>
      <c r="AJ76" s="159">
        <v>43.512999999999998</v>
      </c>
      <c r="AK76" s="160">
        <v>43.646000000000001</v>
      </c>
      <c r="AL76" s="162">
        <v>40.881999999999998</v>
      </c>
    </row>
    <row r="77" spans="2:38" ht="14.1" customHeight="1" x14ac:dyDescent="0.3">
      <c r="B77" s="80" t="s">
        <v>78</v>
      </c>
      <c r="C77" s="144">
        <v>44.418999999999997</v>
      </c>
      <c r="D77" s="145">
        <v>45.424999999999997</v>
      </c>
      <c r="E77" s="146">
        <v>40.96</v>
      </c>
      <c r="F77" s="147">
        <v>43.378999999999998</v>
      </c>
      <c r="G77" s="148">
        <v>44.502000000000002</v>
      </c>
      <c r="H77" s="149">
        <v>39.35</v>
      </c>
      <c r="I77" s="150">
        <v>38.933999999999997</v>
      </c>
      <c r="J77" s="151">
        <v>39.49</v>
      </c>
      <c r="K77" s="152">
        <v>35.863</v>
      </c>
      <c r="L77" s="153">
        <v>38.716999999999999</v>
      </c>
      <c r="M77" s="154">
        <v>39.014000000000003</v>
      </c>
      <c r="N77" s="155">
        <v>35.941000000000003</v>
      </c>
      <c r="O77" s="156">
        <v>40.079000000000001</v>
      </c>
      <c r="P77" s="157">
        <v>40.682000000000002</v>
      </c>
      <c r="Q77" s="158">
        <v>37.558999999999997</v>
      </c>
      <c r="R77" s="159">
        <v>41.158000000000001</v>
      </c>
      <c r="S77" s="160">
        <v>42.795999999999999</v>
      </c>
      <c r="T77" s="161">
        <v>39.058</v>
      </c>
      <c r="U77" s="144">
        <v>42.820999999999998</v>
      </c>
      <c r="V77" s="145">
        <v>44.058999999999997</v>
      </c>
      <c r="W77" s="146">
        <v>40.521999999999998</v>
      </c>
      <c r="X77" s="147">
        <v>41.084000000000003</v>
      </c>
      <c r="Y77" s="148">
        <v>42.561999999999998</v>
      </c>
      <c r="Z77" s="149">
        <v>39.435000000000002</v>
      </c>
      <c r="AA77" s="150">
        <v>40.658000000000001</v>
      </c>
      <c r="AB77" s="151">
        <v>43.777000000000001</v>
      </c>
      <c r="AC77" s="152">
        <v>38.494</v>
      </c>
      <c r="AD77" s="153">
        <v>42.295000000000002</v>
      </c>
      <c r="AE77" s="154">
        <v>45.435000000000002</v>
      </c>
      <c r="AF77" s="155">
        <v>40.485999999999997</v>
      </c>
      <c r="AG77" s="156">
        <v>46.914000000000001</v>
      </c>
      <c r="AH77" s="157">
        <v>48.423999999999999</v>
      </c>
      <c r="AI77" s="158">
        <v>43.392000000000003</v>
      </c>
      <c r="AJ77" s="159">
        <v>43.591000000000001</v>
      </c>
      <c r="AK77" s="160">
        <v>43.776000000000003</v>
      </c>
      <c r="AL77" s="162">
        <v>41.695</v>
      </c>
    </row>
    <row r="78" spans="2:38" ht="14.1" customHeight="1" x14ac:dyDescent="0.3">
      <c r="B78" s="80" t="s">
        <v>79</v>
      </c>
      <c r="C78" s="144">
        <v>44.442999999999998</v>
      </c>
      <c r="D78" s="145">
        <v>45.408000000000001</v>
      </c>
      <c r="E78" s="146">
        <v>41.542000000000002</v>
      </c>
      <c r="F78" s="147">
        <v>44.369</v>
      </c>
      <c r="G78" s="148">
        <v>45.56</v>
      </c>
      <c r="H78" s="149">
        <v>41.043999999999997</v>
      </c>
      <c r="I78" s="150">
        <v>40.253999999999998</v>
      </c>
      <c r="J78" s="151">
        <v>40.758000000000003</v>
      </c>
      <c r="K78" s="152">
        <v>37.680999999999997</v>
      </c>
      <c r="L78" s="153">
        <v>39.395000000000003</v>
      </c>
      <c r="M78" s="154">
        <v>39.698</v>
      </c>
      <c r="N78" s="155">
        <v>37.18</v>
      </c>
      <c r="O78" s="156">
        <v>40.732999999999997</v>
      </c>
      <c r="P78" s="157">
        <v>41.460999999999999</v>
      </c>
      <c r="Q78" s="158">
        <v>38.811999999999998</v>
      </c>
      <c r="R78" s="159">
        <v>41.73</v>
      </c>
      <c r="S78" s="160">
        <v>43.341999999999999</v>
      </c>
      <c r="T78" s="161">
        <v>40.210999999999999</v>
      </c>
      <c r="U78" s="144">
        <v>43.329000000000001</v>
      </c>
      <c r="V78" s="145">
        <v>44.448999999999998</v>
      </c>
      <c r="W78" s="146">
        <v>41.536000000000001</v>
      </c>
      <c r="X78" s="147">
        <v>41.686</v>
      </c>
      <c r="Y78" s="148">
        <v>43.247</v>
      </c>
      <c r="Z78" s="149">
        <v>40.511000000000003</v>
      </c>
      <c r="AA78" s="150">
        <v>41.488999999999997</v>
      </c>
      <c r="AB78" s="151">
        <v>44.573</v>
      </c>
      <c r="AC78" s="152">
        <v>39.683</v>
      </c>
      <c r="AD78" s="153">
        <v>44.003999999999998</v>
      </c>
      <c r="AE78" s="154">
        <v>46.460999999999999</v>
      </c>
      <c r="AF78" s="155">
        <v>42.228999999999999</v>
      </c>
      <c r="AG78" s="156">
        <v>46.826000000000001</v>
      </c>
      <c r="AH78" s="157">
        <v>48.250999999999998</v>
      </c>
      <c r="AI78" s="158">
        <v>43.951999999999998</v>
      </c>
      <c r="AJ78" s="159">
        <v>43.360999999999997</v>
      </c>
      <c r="AK78" s="160">
        <v>43.777999999999999</v>
      </c>
      <c r="AL78" s="162">
        <v>42.180999999999997</v>
      </c>
    </row>
    <row r="79" spans="2:38" ht="14.1" customHeight="1" x14ac:dyDescent="0.3">
      <c r="B79" s="80" t="s">
        <v>80</v>
      </c>
      <c r="C79" s="144">
        <v>44.085000000000001</v>
      </c>
      <c r="D79" s="145">
        <v>44.996000000000002</v>
      </c>
      <c r="E79" s="146">
        <v>41.917999999999999</v>
      </c>
      <c r="F79" s="147">
        <v>44.427</v>
      </c>
      <c r="G79" s="148">
        <v>45.792999999999999</v>
      </c>
      <c r="H79" s="149">
        <v>42.029000000000003</v>
      </c>
      <c r="I79" s="150">
        <v>41.204000000000001</v>
      </c>
      <c r="J79" s="151">
        <v>41.71</v>
      </c>
      <c r="K79" s="152">
        <v>39.363</v>
      </c>
      <c r="L79" s="153">
        <v>39.728999999999999</v>
      </c>
      <c r="M79" s="154">
        <v>40.249000000000002</v>
      </c>
      <c r="N79" s="155">
        <v>38.262999999999998</v>
      </c>
      <c r="O79" s="156">
        <v>41.136000000000003</v>
      </c>
      <c r="P79" s="157">
        <v>41.857999999999997</v>
      </c>
      <c r="Q79" s="158">
        <v>39.718000000000004</v>
      </c>
      <c r="R79" s="159">
        <v>41.92</v>
      </c>
      <c r="S79" s="160">
        <v>43.551000000000002</v>
      </c>
      <c r="T79" s="161">
        <v>41.2</v>
      </c>
      <c r="U79" s="144">
        <v>43.551000000000002</v>
      </c>
      <c r="V79" s="145">
        <v>44.587000000000003</v>
      </c>
      <c r="W79" s="146">
        <v>42.49</v>
      </c>
      <c r="X79" s="147">
        <v>41.823999999999998</v>
      </c>
      <c r="Y79" s="148">
        <v>43.610999999999997</v>
      </c>
      <c r="Z79" s="149">
        <v>41.439</v>
      </c>
      <c r="AA79" s="150">
        <v>42.131</v>
      </c>
      <c r="AB79" s="151">
        <v>45.079000000000001</v>
      </c>
      <c r="AC79" s="152">
        <v>40.841999999999999</v>
      </c>
      <c r="AD79" s="153">
        <v>45.375999999999998</v>
      </c>
      <c r="AE79" s="154">
        <v>47.279000000000003</v>
      </c>
      <c r="AF79" s="155">
        <v>44.094000000000001</v>
      </c>
      <c r="AG79" s="156">
        <v>46.207999999999998</v>
      </c>
      <c r="AH79" s="157">
        <v>47.616999999999997</v>
      </c>
      <c r="AI79" s="158">
        <v>44.231999999999999</v>
      </c>
      <c r="AJ79" s="159">
        <v>42.863999999999997</v>
      </c>
      <c r="AK79" s="160">
        <v>43.484999999999999</v>
      </c>
      <c r="AL79" s="162">
        <v>42.432000000000002</v>
      </c>
    </row>
    <row r="80" spans="2:38" ht="14.1" customHeight="1" x14ac:dyDescent="0.3">
      <c r="B80" s="80" t="s">
        <v>81</v>
      </c>
      <c r="C80" s="144">
        <v>43.524000000000001</v>
      </c>
      <c r="D80" s="145">
        <v>44.515999999999998</v>
      </c>
      <c r="E80" s="146">
        <v>42.12</v>
      </c>
      <c r="F80" s="147">
        <v>43.993000000000002</v>
      </c>
      <c r="G80" s="148">
        <v>45.703000000000003</v>
      </c>
      <c r="H80" s="149">
        <v>42.585999999999999</v>
      </c>
      <c r="I80" s="150">
        <v>41.89</v>
      </c>
      <c r="J80" s="151">
        <v>42.457999999999998</v>
      </c>
      <c r="K80" s="152">
        <v>40.786000000000001</v>
      </c>
      <c r="L80" s="153">
        <v>39.97</v>
      </c>
      <c r="M80" s="154">
        <v>40.624000000000002</v>
      </c>
      <c r="N80" s="155">
        <v>39.194000000000003</v>
      </c>
      <c r="O80" s="156">
        <v>41.192999999999998</v>
      </c>
      <c r="P80" s="157">
        <v>42.197000000000003</v>
      </c>
      <c r="Q80" s="158">
        <v>40.573999999999998</v>
      </c>
      <c r="R80" s="159">
        <v>41.92</v>
      </c>
      <c r="S80" s="160">
        <v>43.808999999999997</v>
      </c>
      <c r="T80" s="161">
        <v>41.886000000000003</v>
      </c>
      <c r="U80" s="144">
        <v>43.427999999999997</v>
      </c>
      <c r="V80" s="145">
        <v>44.951999999999998</v>
      </c>
      <c r="W80" s="146">
        <v>43.195999999999998</v>
      </c>
      <c r="X80" s="147">
        <v>41.887</v>
      </c>
      <c r="Y80" s="148">
        <v>43.948</v>
      </c>
      <c r="Z80" s="149">
        <v>42.122</v>
      </c>
      <c r="AA80" s="150">
        <v>42.598999999999997</v>
      </c>
      <c r="AB80" s="151">
        <v>45.768999999999998</v>
      </c>
      <c r="AC80" s="152">
        <v>41.82</v>
      </c>
      <c r="AD80" s="153">
        <v>46.384</v>
      </c>
      <c r="AE80" s="154">
        <v>48.252000000000002</v>
      </c>
      <c r="AF80" s="155">
        <v>45.853999999999999</v>
      </c>
      <c r="AG80" s="156">
        <v>45.418999999999997</v>
      </c>
      <c r="AH80" s="157">
        <v>47.045000000000002</v>
      </c>
      <c r="AI80" s="158">
        <v>44.406999999999996</v>
      </c>
      <c r="AJ80" s="159">
        <v>42.2</v>
      </c>
      <c r="AK80" s="160">
        <v>43.113999999999997</v>
      </c>
      <c r="AL80" s="162">
        <v>42.662999999999997</v>
      </c>
    </row>
    <row r="81" spans="2:38" ht="14.1" customHeight="1" x14ac:dyDescent="0.3">
      <c r="B81" s="80" t="s">
        <v>82</v>
      </c>
      <c r="C81" s="144">
        <v>42.927999999999997</v>
      </c>
      <c r="D81" s="145">
        <v>43.908000000000001</v>
      </c>
      <c r="E81" s="146">
        <v>41.957000000000001</v>
      </c>
      <c r="F81" s="147">
        <v>43.491999999999997</v>
      </c>
      <c r="G81" s="148">
        <v>44.973999999999997</v>
      </c>
      <c r="H81" s="149">
        <v>42.552999999999997</v>
      </c>
      <c r="I81" s="150">
        <v>42.238999999999997</v>
      </c>
      <c r="J81" s="151">
        <v>42.521000000000001</v>
      </c>
      <c r="K81" s="152">
        <v>41.566000000000003</v>
      </c>
      <c r="L81" s="153">
        <v>39.942999999999998</v>
      </c>
      <c r="M81" s="154">
        <v>40.777000000000001</v>
      </c>
      <c r="N81" s="155">
        <v>39.713999999999999</v>
      </c>
      <c r="O81" s="156">
        <v>41.076999999999998</v>
      </c>
      <c r="P81" s="157">
        <v>42.247999999999998</v>
      </c>
      <c r="Q81" s="158">
        <v>40.929000000000002</v>
      </c>
      <c r="R81" s="159">
        <v>41.819000000000003</v>
      </c>
      <c r="S81" s="160">
        <v>44.106000000000002</v>
      </c>
      <c r="T81" s="161">
        <v>42.155999999999999</v>
      </c>
      <c r="U81" s="144">
        <v>43.088000000000001</v>
      </c>
      <c r="V81" s="145">
        <v>45.040999999999997</v>
      </c>
      <c r="W81" s="146">
        <v>43.345999999999997</v>
      </c>
      <c r="X81" s="147">
        <v>41.631</v>
      </c>
      <c r="Y81" s="148">
        <v>43.828000000000003</v>
      </c>
      <c r="Z81" s="149">
        <v>42.277999999999999</v>
      </c>
      <c r="AA81" s="150">
        <v>42.991999999999997</v>
      </c>
      <c r="AB81" s="151">
        <v>46.024999999999999</v>
      </c>
      <c r="AC81" s="152">
        <v>42.530999999999999</v>
      </c>
      <c r="AD81" s="153">
        <v>46.814999999999998</v>
      </c>
      <c r="AE81" s="154">
        <v>48.703000000000003</v>
      </c>
      <c r="AF81" s="155">
        <v>46.774000000000001</v>
      </c>
      <c r="AG81" s="156">
        <v>44.634</v>
      </c>
      <c r="AH81" s="157">
        <v>46.177999999999997</v>
      </c>
      <c r="AI81" s="158">
        <v>44.176000000000002</v>
      </c>
      <c r="AJ81" s="159">
        <v>41.484000000000002</v>
      </c>
      <c r="AK81" s="160">
        <v>42.548999999999999</v>
      </c>
      <c r="AL81" s="162">
        <v>42.523000000000003</v>
      </c>
    </row>
    <row r="82" spans="2:38" ht="14.1" customHeight="1" x14ac:dyDescent="0.3">
      <c r="B82" s="80" t="s">
        <v>83</v>
      </c>
      <c r="C82" s="144">
        <v>42.06</v>
      </c>
      <c r="D82" s="145">
        <v>43.029000000000003</v>
      </c>
      <c r="E82" s="146">
        <v>41.542999999999999</v>
      </c>
      <c r="F82" s="147">
        <v>42.616</v>
      </c>
      <c r="G82" s="148">
        <v>44.085999999999999</v>
      </c>
      <c r="H82" s="149">
        <v>42.234000000000002</v>
      </c>
      <c r="I82" s="150">
        <v>42.027999999999999</v>
      </c>
      <c r="J82" s="151">
        <v>42.234000000000002</v>
      </c>
      <c r="K82" s="152">
        <v>41.692</v>
      </c>
      <c r="L82" s="153">
        <v>39.939</v>
      </c>
      <c r="M82" s="154">
        <v>40.944000000000003</v>
      </c>
      <c r="N82" s="155">
        <v>40.226999999999997</v>
      </c>
      <c r="O82" s="156">
        <v>40.939</v>
      </c>
      <c r="P82" s="157">
        <v>42.042999999999999</v>
      </c>
      <c r="Q82" s="158">
        <v>41.146999999999998</v>
      </c>
      <c r="R82" s="159">
        <v>41.444000000000003</v>
      </c>
      <c r="S82" s="160">
        <v>43.970999999999997</v>
      </c>
      <c r="T82" s="161">
        <v>42.284999999999997</v>
      </c>
      <c r="U82" s="144">
        <v>42.789000000000001</v>
      </c>
      <c r="V82" s="145">
        <v>44.627000000000002</v>
      </c>
      <c r="W82" s="146">
        <v>43.451000000000001</v>
      </c>
      <c r="X82" s="147">
        <v>41.545999999999999</v>
      </c>
      <c r="Y82" s="148">
        <v>43.606999999999999</v>
      </c>
      <c r="Z82" s="149">
        <v>42.402000000000001</v>
      </c>
      <c r="AA82" s="150">
        <v>43.747</v>
      </c>
      <c r="AB82" s="151">
        <v>46.442</v>
      </c>
      <c r="AC82" s="152">
        <v>43.515999999999998</v>
      </c>
      <c r="AD82" s="153">
        <v>46.576999999999998</v>
      </c>
      <c r="AE82" s="154">
        <v>48.546999999999997</v>
      </c>
      <c r="AF82" s="155">
        <v>46.945999999999998</v>
      </c>
      <c r="AG82" s="156">
        <v>43.866</v>
      </c>
      <c r="AH82" s="157">
        <v>45.258000000000003</v>
      </c>
      <c r="AI82" s="158">
        <v>43.72</v>
      </c>
      <c r="AJ82" s="159">
        <v>40.593000000000004</v>
      </c>
      <c r="AK82" s="160">
        <v>41.881</v>
      </c>
      <c r="AL82" s="162">
        <v>42.133000000000003</v>
      </c>
    </row>
    <row r="83" spans="2:38" ht="14.1" customHeight="1" x14ac:dyDescent="0.3">
      <c r="B83" s="80" t="s">
        <v>84</v>
      </c>
      <c r="C83" s="144">
        <v>41.173000000000002</v>
      </c>
      <c r="D83" s="145">
        <v>42.103999999999999</v>
      </c>
      <c r="E83" s="146">
        <v>41.006999999999998</v>
      </c>
      <c r="F83" s="147">
        <v>41.704999999999998</v>
      </c>
      <c r="G83" s="148">
        <v>43.093000000000004</v>
      </c>
      <c r="H83" s="149">
        <v>41.656999999999996</v>
      </c>
      <c r="I83" s="150">
        <v>41.44</v>
      </c>
      <c r="J83" s="151">
        <v>41.773000000000003</v>
      </c>
      <c r="K83" s="152">
        <v>41.384</v>
      </c>
      <c r="L83" s="153">
        <v>39.965000000000003</v>
      </c>
      <c r="M83" s="154">
        <v>40.890999999999998</v>
      </c>
      <c r="N83" s="155">
        <v>40.573999999999998</v>
      </c>
      <c r="O83" s="156">
        <v>40.823999999999998</v>
      </c>
      <c r="P83" s="157">
        <v>41.832999999999998</v>
      </c>
      <c r="Q83" s="158">
        <v>41.323999999999998</v>
      </c>
      <c r="R83" s="159">
        <v>41.2</v>
      </c>
      <c r="S83" s="160">
        <v>43.673000000000002</v>
      </c>
      <c r="T83" s="161">
        <v>42.311</v>
      </c>
      <c r="U83" s="144">
        <v>42.459000000000003</v>
      </c>
      <c r="V83" s="145">
        <v>44.29</v>
      </c>
      <c r="W83" s="146">
        <v>43.438000000000002</v>
      </c>
      <c r="X83" s="147">
        <v>41.264000000000003</v>
      </c>
      <c r="Y83" s="148">
        <v>43.463999999999999</v>
      </c>
      <c r="Z83" s="149">
        <v>42.515999999999998</v>
      </c>
      <c r="AA83" s="150">
        <v>44.454000000000001</v>
      </c>
      <c r="AB83" s="151">
        <v>46.936999999999998</v>
      </c>
      <c r="AC83" s="152">
        <v>44.460999999999999</v>
      </c>
      <c r="AD83" s="153">
        <v>45.968000000000004</v>
      </c>
      <c r="AE83" s="154">
        <v>47.753999999999998</v>
      </c>
      <c r="AF83" s="155">
        <v>46.496000000000002</v>
      </c>
      <c r="AG83" s="156">
        <v>42.805</v>
      </c>
      <c r="AH83" s="157">
        <v>44.164999999999999</v>
      </c>
      <c r="AI83" s="158">
        <v>43.143000000000001</v>
      </c>
      <c r="AJ83" s="159">
        <v>39.700000000000003</v>
      </c>
      <c r="AK83" s="160">
        <v>41.122999999999998</v>
      </c>
      <c r="AL83" s="162">
        <v>41.645000000000003</v>
      </c>
    </row>
    <row r="84" spans="2:38" ht="14.1" customHeight="1" x14ac:dyDescent="0.3">
      <c r="B84" s="80" t="s">
        <v>85</v>
      </c>
      <c r="C84" s="144">
        <v>40.164000000000001</v>
      </c>
      <c r="D84" s="145">
        <v>41.283999999999999</v>
      </c>
      <c r="E84" s="146">
        <v>40.381999999999998</v>
      </c>
      <c r="F84" s="147">
        <v>40.701999999999998</v>
      </c>
      <c r="G84" s="148">
        <v>42.191000000000003</v>
      </c>
      <c r="H84" s="149">
        <v>41.109000000000002</v>
      </c>
      <c r="I84" s="150">
        <v>40.436999999999998</v>
      </c>
      <c r="J84" s="151">
        <v>41.106000000000002</v>
      </c>
      <c r="K84" s="152">
        <v>40.679000000000002</v>
      </c>
      <c r="L84" s="153">
        <v>39.552</v>
      </c>
      <c r="M84" s="154">
        <v>40.680999999999997</v>
      </c>
      <c r="N84" s="155">
        <v>40.521000000000001</v>
      </c>
      <c r="O84" s="156">
        <v>40.575000000000003</v>
      </c>
      <c r="P84" s="157">
        <v>41.527000000000001</v>
      </c>
      <c r="Q84" s="158">
        <v>41.170999999999999</v>
      </c>
      <c r="R84" s="159">
        <v>40.856999999999999</v>
      </c>
      <c r="S84" s="160">
        <v>43.606999999999999</v>
      </c>
      <c r="T84" s="161">
        <v>42.222999999999999</v>
      </c>
      <c r="U84" s="144">
        <v>42.127000000000002</v>
      </c>
      <c r="V84" s="145">
        <v>44.246000000000002</v>
      </c>
      <c r="W84" s="146">
        <v>43.375</v>
      </c>
      <c r="X84" s="147">
        <v>41.008000000000003</v>
      </c>
      <c r="Y84" s="148">
        <v>43.375999999999998</v>
      </c>
      <c r="Z84" s="149">
        <v>42.57</v>
      </c>
      <c r="AA84" s="150">
        <v>44.595999999999997</v>
      </c>
      <c r="AB84" s="151">
        <v>46.83</v>
      </c>
      <c r="AC84" s="152">
        <v>45.164999999999999</v>
      </c>
      <c r="AD84" s="153">
        <v>44.534999999999997</v>
      </c>
      <c r="AE84" s="154">
        <v>46.292000000000002</v>
      </c>
      <c r="AF84" s="155">
        <v>45.404000000000003</v>
      </c>
      <c r="AG84" s="156">
        <v>41.795999999999999</v>
      </c>
      <c r="AH84" s="157">
        <v>43.215000000000003</v>
      </c>
      <c r="AI84" s="158">
        <v>42.430999999999997</v>
      </c>
      <c r="AJ84" s="159">
        <v>38.716000000000001</v>
      </c>
      <c r="AK84" s="160">
        <v>40.235999999999997</v>
      </c>
      <c r="AL84" s="162">
        <v>41.106000000000002</v>
      </c>
    </row>
    <row r="85" spans="2:38" ht="14.1" customHeight="1" x14ac:dyDescent="0.3">
      <c r="B85" s="80" t="s">
        <v>86</v>
      </c>
      <c r="C85" s="144">
        <v>39.182000000000002</v>
      </c>
      <c r="D85" s="145">
        <v>40.326000000000001</v>
      </c>
      <c r="E85" s="146">
        <v>39.531999999999996</v>
      </c>
      <c r="F85" s="147">
        <v>39.695999999999998</v>
      </c>
      <c r="G85" s="148">
        <v>41.22</v>
      </c>
      <c r="H85" s="149">
        <v>40.167999999999999</v>
      </c>
      <c r="I85" s="150">
        <v>39.563000000000002</v>
      </c>
      <c r="J85" s="151">
        <v>40.618000000000002</v>
      </c>
      <c r="K85" s="152">
        <v>39.853999999999999</v>
      </c>
      <c r="L85" s="153">
        <v>40.012999999999998</v>
      </c>
      <c r="M85" s="154">
        <v>41.185000000000002</v>
      </c>
      <c r="N85" s="155">
        <v>41.017000000000003</v>
      </c>
      <c r="O85" s="156">
        <v>40.372999999999998</v>
      </c>
      <c r="P85" s="157">
        <v>41.332000000000001</v>
      </c>
      <c r="Q85" s="158">
        <v>40.99</v>
      </c>
      <c r="R85" s="159">
        <v>40.393999999999998</v>
      </c>
      <c r="S85" s="160">
        <v>43.279000000000003</v>
      </c>
      <c r="T85" s="161">
        <v>42.009</v>
      </c>
      <c r="U85" s="144">
        <v>41.776000000000003</v>
      </c>
      <c r="V85" s="145">
        <v>43.99</v>
      </c>
      <c r="W85" s="146">
        <v>43.076000000000001</v>
      </c>
      <c r="X85" s="147">
        <v>40.869</v>
      </c>
      <c r="Y85" s="148">
        <v>43.213000000000001</v>
      </c>
      <c r="Z85" s="149">
        <v>42.482999999999997</v>
      </c>
      <c r="AA85" s="150">
        <v>44.743000000000002</v>
      </c>
      <c r="AB85" s="151">
        <v>46.7</v>
      </c>
      <c r="AC85" s="152">
        <v>45.494</v>
      </c>
      <c r="AD85" s="153">
        <v>43.356999999999999</v>
      </c>
      <c r="AE85" s="154">
        <v>45.021000000000001</v>
      </c>
      <c r="AF85" s="155">
        <v>44.215000000000003</v>
      </c>
      <c r="AG85" s="156">
        <v>40.844000000000001</v>
      </c>
      <c r="AH85" s="157">
        <v>42.167000000000002</v>
      </c>
      <c r="AI85" s="158">
        <v>41.521000000000001</v>
      </c>
      <c r="AJ85" s="159">
        <v>37.954000000000001</v>
      </c>
      <c r="AK85" s="160">
        <v>39.540999999999997</v>
      </c>
      <c r="AL85" s="162">
        <v>40.298999999999999</v>
      </c>
    </row>
    <row r="86" spans="2:38" ht="14.1" customHeight="1" x14ac:dyDescent="0.3">
      <c r="B86" s="80" t="s">
        <v>87</v>
      </c>
      <c r="C86" s="144">
        <v>37.780999999999999</v>
      </c>
      <c r="D86" s="145">
        <v>38.78</v>
      </c>
      <c r="E86" s="146">
        <v>38.319000000000003</v>
      </c>
      <c r="F86" s="147">
        <v>38.353999999999999</v>
      </c>
      <c r="G86" s="148">
        <v>39.523000000000003</v>
      </c>
      <c r="H86" s="149">
        <v>38.884999999999998</v>
      </c>
      <c r="I86" s="150">
        <v>38.353000000000002</v>
      </c>
      <c r="J86" s="151">
        <v>39.408000000000001</v>
      </c>
      <c r="K86" s="152">
        <v>38.595999999999997</v>
      </c>
      <c r="L86" s="153">
        <v>40.180999999999997</v>
      </c>
      <c r="M86" s="154">
        <v>41.206000000000003</v>
      </c>
      <c r="N86" s="155">
        <v>41.277999999999999</v>
      </c>
      <c r="O86" s="156">
        <v>39.911999999999999</v>
      </c>
      <c r="P86" s="157">
        <v>40.795000000000002</v>
      </c>
      <c r="Q86" s="158">
        <v>40.601999999999997</v>
      </c>
      <c r="R86" s="159">
        <v>39.764000000000003</v>
      </c>
      <c r="S86" s="160">
        <v>42.594000000000001</v>
      </c>
      <c r="T86" s="161">
        <v>41.573999999999998</v>
      </c>
      <c r="U86" s="144">
        <v>41.162999999999997</v>
      </c>
      <c r="V86" s="145">
        <v>43.232999999999997</v>
      </c>
      <c r="W86" s="146">
        <v>42.517000000000003</v>
      </c>
      <c r="X86" s="147">
        <v>40.723999999999997</v>
      </c>
      <c r="Y86" s="148">
        <v>42.796999999999997</v>
      </c>
      <c r="Z86" s="149">
        <v>42.451000000000001</v>
      </c>
      <c r="AA86" s="150">
        <v>43.83</v>
      </c>
      <c r="AB86" s="151">
        <v>45.76</v>
      </c>
      <c r="AC86" s="152">
        <v>44.972999999999999</v>
      </c>
      <c r="AD86" s="153">
        <v>41.771999999999998</v>
      </c>
      <c r="AE86" s="154">
        <v>43.241999999999997</v>
      </c>
      <c r="AF86" s="155">
        <v>42.688000000000002</v>
      </c>
      <c r="AG86" s="156">
        <v>39.368000000000002</v>
      </c>
      <c r="AH86" s="157">
        <v>40.514000000000003</v>
      </c>
      <c r="AI86" s="158">
        <v>40.231999999999999</v>
      </c>
      <c r="AJ86" s="159">
        <v>36.817999999999998</v>
      </c>
      <c r="AK86" s="160">
        <v>38.320999999999998</v>
      </c>
      <c r="AL86" s="162">
        <v>39.177999999999997</v>
      </c>
    </row>
    <row r="87" spans="2:38" ht="14.1" customHeight="1" x14ac:dyDescent="0.3">
      <c r="B87" s="80" t="s">
        <v>88</v>
      </c>
      <c r="C87" s="144">
        <v>36.281999999999996</v>
      </c>
      <c r="D87" s="145">
        <v>37.116999999999997</v>
      </c>
      <c r="E87" s="146">
        <v>36.863999999999997</v>
      </c>
      <c r="F87" s="147">
        <v>36.831000000000003</v>
      </c>
      <c r="G87" s="148">
        <v>37.758000000000003</v>
      </c>
      <c r="H87" s="149">
        <v>37.417999999999999</v>
      </c>
      <c r="I87" s="150">
        <v>36.905000000000001</v>
      </c>
      <c r="J87" s="151">
        <v>37.81</v>
      </c>
      <c r="K87" s="152">
        <v>37.119</v>
      </c>
      <c r="L87" s="153">
        <v>40.341999999999999</v>
      </c>
      <c r="M87" s="154">
        <v>40.889000000000003</v>
      </c>
      <c r="N87" s="155">
        <v>41.262</v>
      </c>
      <c r="O87" s="156">
        <v>39.481999999999999</v>
      </c>
      <c r="P87" s="157">
        <v>40.121000000000002</v>
      </c>
      <c r="Q87" s="158">
        <v>40.179000000000002</v>
      </c>
      <c r="R87" s="159">
        <v>39.396999999999998</v>
      </c>
      <c r="S87" s="160">
        <v>41.957999999999998</v>
      </c>
      <c r="T87" s="161">
        <v>41.085999999999999</v>
      </c>
      <c r="U87" s="144">
        <v>40.509</v>
      </c>
      <c r="V87" s="145">
        <v>42.585000000000001</v>
      </c>
      <c r="W87" s="146">
        <v>41.908999999999999</v>
      </c>
      <c r="X87" s="147">
        <v>40.722999999999999</v>
      </c>
      <c r="Y87" s="148">
        <v>42.545999999999999</v>
      </c>
      <c r="Z87" s="149">
        <v>42.475999999999999</v>
      </c>
      <c r="AA87" s="150">
        <v>42.682000000000002</v>
      </c>
      <c r="AB87" s="151">
        <v>44.258000000000003</v>
      </c>
      <c r="AC87" s="152">
        <v>43.823</v>
      </c>
      <c r="AD87" s="153">
        <v>40.195</v>
      </c>
      <c r="AE87" s="154">
        <v>41.33</v>
      </c>
      <c r="AF87" s="155">
        <v>41.081000000000003</v>
      </c>
      <c r="AG87" s="156">
        <v>38.014000000000003</v>
      </c>
      <c r="AH87" s="157">
        <v>38.628999999999998</v>
      </c>
      <c r="AI87" s="158">
        <v>38.652000000000001</v>
      </c>
      <c r="AJ87" s="159">
        <v>35.561999999999998</v>
      </c>
      <c r="AK87" s="160">
        <v>36.883000000000003</v>
      </c>
      <c r="AL87" s="162">
        <v>37.807000000000002</v>
      </c>
    </row>
    <row r="88" spans="2:38" ht="14.1" customHeight="1" x14ac:dyDescent="0.3">
      <c r="B88" s="80" t="s">
        <v>89</v>
      </c>
      <c r="C88" s="144">
        <v>35.381</v>
      </c>
      <c r="D88" s="145">
        <v>35.866</v>
      </c>
      <c r="E88" s="146">
        <v>35.746000000000002</v>
      </c>
      <c r="F88" s="147">
        <v>35.854999999999997</v>
      </c>
      <c r="G88" s="148">
        <v>36.341999999999999</v>
      </c>
      <c r="H88" s="149">
        <v>36.209000000000003</v>
      </c>
      <c r="I88" s="150">
        <v>35.628999999999998</v>
      </c>
      <c r="J88" s="151">
        <v>36.404000000000003</v>
      </c>
      <c r="K88" s="152">
        <v>35.845999999999997</v>
      </c>
      <c r="L88" s="153">
        <v>40.226999999999997</v>
      </c>
      <c r="M88" s="154">
        <v>40.527000000000001</v>
      </c>
      <c r="N88" s="155">
        <v>40.924999999999997</v>
      </c>
      <c r="O88" s="156">
        <v>39.338000000000001</v>
      </c>
      <c r="P88" s="157">
        <v>39.716000000000001</v>
      </c>
      <c r="Q88" s="158">
        <v>39.840000000000003</v>
      </c>
      <c r="R88" s="159">
        <v>39.006999999999998</v>
      </c>
      <c r="S88" s="160">
        <v>41.302</v>
      </c>
      <c r="T88" s="161">
        <v>40.531999999999996</v>
      </c>
      <c r="U88" s="144">
        <v>40.003999999999998</v>
      </c>
      <c r="V88" s="145">
        <v>41.817999999999998</v>
      </c>
      <c r="W88" s="146">
        <v>41.393999999999998</v>
      </c>
      <c r="X88" s="147">
        <v>40.887</v>
      </c>
      <c r="Y88" s="148">
        <v>42.613999999999997</v>
      </c>
      <c r="Z88" s="149">
        <v>42.576999999999998</v>
      </c>
      <c r="AA88" s="150">
        <v>41.567</v>
      </c>
      <c r="AB88" s="151">
        <v>42.75</v>
      </c>
      <c r="AC88" s="152">
        <v>42.445999999999998</v>
      </c>
      <c r="AD88" s="153">
        <v>38.951999999999998</v>
      </c>
      <c r="AE88" s="154">
        <v>39.777000000000001</v>
      </c>
      <c r="AF88" s="155">
        <v>39.710999999999999</v>
      </c>
      <c r="AG88" s="156">
        <v>36.981999999999999</v>
      </c>
      <c r="AH88" s="157">
        <v>37.31</v>
      </c>
      <c r="AI88" s="158">
        <v>37.412999999999997</v>
      </c>
      <c r="AJ88" s="159">
        <v>34.734999999999999</v>
      </c>
      <c r="AK88" s="160">
        <v>35.752000000000002</v>
      </c>
      <c r="AL88" s="162">
        <v>36.677999999999997</v>
      </c>
    </row>
    <row r="89" spans="2:38" ht="14.1" customHeight="1" x14ac:dyDescent="0.3">
      <c r="B89" s="80" t="s">
        <v>90</v>
      </c>
      <c r="C89" s="144">
        <v>34.692</v>
      </c>
      <c r="D89" s="145">
        <v>34.921999999999997</v>
      </c>
      <c r="E89" s="146">
        <v>34.904000000000003</v>
      </c>
      <c r="F89" s="147">
        <v>35.116999999999997</v>
      </c>
      <c r="G89" s="148">
        <v>35.354999999999997</v>
      </c>
      <c r="H89" s="149">
        <v>35.244</v>
      </c>
      <c r="I89" s="150">
        <v>34.92</v>
      </c>
      <c r="J89" s="151">
        <v>35.381</v>
      </c>
      <c r="K89" s="152">
        <v>34.929000000000002</v>
      </c>
      <c r="L89" s="153">
        <v>39.793999999999997</v>
      </c>
      <c r="M89" s="154">
        <v>39.936</v>
      </c>
      <c r="N89" s="155">
        <v>40.307000000000002</v>
      </c>
      <c r="O89" s="156">
        <v>39.109000000000002</v>
      </c>
      <c r="P89" s="157">
        <v>39.329000000000001</v>
      </c>
      <c r="Q89" s="158">
        <v>39.537999999999997</v>
      </c>
      <c r="R89" s="159">
        <v>38.515000000000001</v>
      </c>
      <c r="S89" s="160">
        <v>40.622999999999998</v>
      </c>
      <c r="T89" s="161">
        <v>39.920999999999999</v>
      </c>
      <c r="U89" s="144">
        <v>39.700000000000003</v>
      </c>
      <c r="V89" s="145">
        <v>41.247999999999998</v>
      </c>
      <c r="W89" s="146">
        <v>40.896000000000001</v>
      </c>
      <c r="X89" s="147">
        <v>40.838999999999999</v>
      </c>
      <c r="Y89" s="148">
        <v>42.518000000000001</v>
      </c>
      <c r="Z89" s="149">
        <v>42.43</v>
      </c>
      <c r="AA89" s="150">
        <v>40.234999999999999</v>
      </c>
      <c r="AB89" s="151">
        <v>41.112000000000002</v>
      </c>
      <c r="AC89" s="152">
        <v>41.027999999999999</v>
      </c>
      <c r="AD89" s="153">
        <v>37.93</v>
      </c>
      <c r="AE89" s="154">
        <v>38.509</v>
      </c>
      <c r="AF89" s="155">
        <v>38.454999999999998</v>
      </c>
      <c r="AG89" s="156">
        <v>36.131999999999998</v>
      </c>
      <c r="AH89" s="157">
        <v>36.122999999999998</v>
      </c>
      <c r="AI89" s="158">
        <v>36.366</v>
      </c>
      <c r="AJ89" s="159">
        <v>34.121000000000002</v>
      </c>
      <c r="AK89" s="160">
        <v>34.865000000000002</v>
      </c>
      <c r="AL89" s="162">
        <v>35.725999999999999</v>
      </c>
    </row>
    <row r="90" spans="2:38" ht="14.1" customHeight="1" x14ac:dyDescent="0.3">
      <c r="B90" s="80" t="s">
        <v>91</v>
      </c>
      <c r="C90" s="144">
        <v>33.814999999999998</v>
      </c>
      <c r="D90" s="145">
        <v>33.771999999999998</v>
      </c>
      <c r="E90" s="146">
        <v>33.978999999999999</v>
      </c>
      <c r="F90" s="147">
        <v>34.241999999999997</v>
      </c>
      <c r="G90" s="148">
        <v>34.186</v>
      </c>
      <c r="H90" s="149">
        <v>34.247</v>
      </c>
      <c r="I90" s="150">
        <v>33.978000000000002</v>
      </c>
      <c r="J90" s="151">
        <v>34.107999999999997</v>
      </c>
      <c r="K90" s="152">
        <v>33.811</v>
      </c>
      <c r="L90" s="153">
        <v>38.841999999999999</v>
      </c>
      <c r="M90" s="154">
        <v>38.819000000000003</v>
      </c>
      <c r="N90" s="155">
        <v>39.167000000000002</v>
      </c>
      <c r="O90" s="156">
        <v>38.542000000000002</v>
      </c>
      <c r="P90" s="157">
        <v>38.665999999999997</v>
      </c>
      <c r="Q90" s="158">
        <v>38.929000000000002</v>
      </c>
      <c r="R90" s="159">
        <v>37.759</v>
      </c>
      <c r="S90" s="160">
        <v>39.561999999999998</v>
      </c>
      <c r="T90" s="161">
        <v>38.972999999999999</v>
      </c>
      <c r="U90" s="144">
        <v>39.070999999999998</v>
      </c>
      <c r="V90" s="145">
        <v>40.445</v>
      </c>
      <c r="W90" s="146">
        <v>40.167999999999999</v>
      </c>
      <c r="X90" s="147">
        <v>40.244999999999997</v>
      </c>
      <c r="Y90" s="148">
        <v>41.63</v>
      </c>
      <c r="Z90" s="149">
        <v>41.502000000000002</v>
      </c>
      <c r="AA90" s="150">
        <v>38.844999999999999</v>
      </c>
      <c r="AB90" s="151">
        <v>39.393000000000001</v>
      </c>
      <c r="AC90" s="152">
        <v>39.332999999999998</v>
      </c>
      <c r="AD90" s="153">
        <v>36.902999999999999</v>
      </c>
      <c r="AE90" s="154">
        <v>37.203000000000003</v>
      </c>
      <c r="AF90" s="155">
        <v>37.136000000000003</v>
      </c>
      <c r="AG90" s="156">
        <v>35.225000000000001</v>
      </c>
      <c r="AH90" s="157">
        <v>34.923999999999999</v>
      </c>
      <c r="AI90" s="158">
        <v>35.293999999999997</v>
      </c>
      <c r="AJ90" s="159">
        <v>33.380000000000003</v>
      </c>
      <c r="AK90" s="160">
        <v>33.981999999999999</v>
      </c>
      <c r="AL90" s="162">
        <v>34.838999999999999</v>
      </c>
    </row>
    <row r="91" spans="2:38" ht="14.1" customHeight="1" x14ac:dyDescent="0.3">
      <c r="B91" s="80" t="s">
        <v>92</v>
      </c>
      <c r="C91" s="144">
        <v>32.837000000000003</v>
      </c>
      <c r="D91" s="145">
        <v>32.722000000000001</v>
      </c>
      <c r="E91" s="146">
        <v>32.906999999999996</v>
      </c>
      <c r="F91" s="147">
        <v>33.268000000000001</v>
      </c>
      <c r="G91" s="148">
        <v>33.042999999999999</v>
      </c>
      <c r="H91" s="149">
        <v>33.174999999999997</v>
      </c>
      <c r="I91" s="150">
        <v>33.027999999999999</v>
      </c>
      <c r="J91" s="151">
        <v>32.978000000000002</v>
      </c>
      <c r="K91" s="152">
        <v>32.695999999999998</v>
      </c>
      <c r="L91" s="153">
        <v>37.64</v>
      </c>
      <c r="M91" s="154">
        <v>37.47</v>
      </c>
      <c r="N91" s="155">
        <v>37.774000000000001</v>
      </c>
      <c r="O91" s="156">
        <v>38.137999999999998</v>
      </c>
      <c r="P91" s="157">
        <v>37.924999999999997</v>
      </c>
      <c r="Q91" s="158">
        <v>38.185000000000002</v>
      </c>
      <c r="R91" s="159">
        <v>37.386000000000003</v>
      </c>
      <c r="S91" s="160">
        <v>38.915999999999997</v>
      </c>
      <c r="T91" s="161">
        <v>38.530999999999999</v>
      </c>
      <c r="U91" s="144">
        <v>39.012999999999998</v>
      </c>
      <c r="V91" s="145">
        <v>40.215000000000003</v>
      </c>
      <c r="W91" s="146">
        <v>39.982999999999997</v>
      </c>
      <c r="X91" s="147">
        <v>39.567999999999998</v>
      </c>
      <c r="Y91" s="148">
        <v>40.670999999999999</v>
      </c>
      <c r="Z91" s="149">
        <v>40.546999999999997</v>
      </c>
      <c r="AA91" s="150">
        <v>37.488999999999997</v>
      </c>
      <c r="AB91" s="151">
        <v>37.857999999999997</v>
      </c>
      <c r="AC91" s="152">
        <v>37.749000000000002</v>
      </c>
      <c r="AD91" s="153">
        <v>35.780999999999999</v>
      </c>
      <c r="AE91" s="154">
        <v>35.798999999999999</v>
      </c>
      <c r="AF91" s="155">
        <v>35.817</v>
      </c>
      <c r="AG91" s="156">
        <v>34.283999999999999</v>
      </c>
      <c r="AH91" s="157">
        <v>33.677999999999997</v>
      </c>
      <c r="AI91" s="158">
        <v>34.11</v>
      </c>
      <c r="AJ91" s="159">
        <v>32.646000000000001</v>
      </c>
      <c r="AK91" s="160">
        <v>32.911999999999999</v>
      </c>
      <c r="AL91" s="162">
        <v>33.74</v>
      </c>
    </row>
    <row r="92" spans="2:38" ht="14.1" customHeight="1" x14ac:dyDescent="0.3">
      <c r="B92" s="80" t="s">
        <v>93</v>
      </c>
      <c r="C92" s="144">
        <v>32.768000000000001</v>
      </c>
      <c r="D92" s="145">
        <v>32.514000000000003</v>
      </c>
      <c r="E92" s="146">
        <v>32.539000000000001</v>
      </c>
      <c r="F92" s="147">
        <v>33.073</v>
      </c>
      <c r="G92" s="148">
        <v>32.765999999999998</v>
      </c>
      <c r="H92" s="149">
        <v>32.738999999999997</v>
      </c>
      <c r="I92" s="150">
        <v>32.741999999999997</v>
      </c>
      <c r="J92" s="151">
        <v>32.652999999999999</v>
      </c>
      <c r="K92" s="152">
        <v>32.334000000000003</v>
      </c>
      <c r="L92" s="153">
        <v>37.097999999999999</v>
      </c>
      <c r="M92" s="154">
        <v>36.817</v>
      </c>
      <c r="N92" s="155">
        <v>37.029000000000003</v>
      </c>
      <c r="O92" s="156">
        <v>37.956000000000003</v>
      </c>
      <c r="P92" s="157">
        <v>37.637</v>
      </c>
      <c r="Q92" s="158">
        <v>38.01</v>
      </c>
      <c r="R92" s="159">
        <v>37.590000000000003</v>
      </c>
      <c r="S92" s="160">
        <v>38.902999999999999</v>
      </c>
      <c r="T92" s="161">
        <v>38.662999999999997</v>
      </c>
      <c r="U92" s="144">
        <v>39.338000000000001</v>
      </c>
      <c r="V92" s="145">
        <v>40.393000000000001</v>
      </c>
      <c r="W92" s="146">
        <v>40.326000000000001</v>
      </c>
      <c r="X92" s="147">
        <v>39.021999999999998</v>
      </c>
      <c r="Y92" s="148">
        <v>39.854999999999997</v>
      </c>
      <c r="Z92" s="149">
        <v>39.722999999999999</v>
      </c>
      <c r="AA92" s="150">
        <v>36.704000000000001</v>
      </c>
      <c r="AB92" s="151">
        <v>36.773000000000003</v>
      </c>
      <c r="AC92" s="152">
        <v>36.713000000000001</v>
      </c>
      <c r="AD92" s="153">
        <v>35.210999999999999</v>
      </c>
      <c r="AE92" s="154">
        <v>35.231000000000002</v>
      </c>
      <c r="AF92" s="155">
        <v>35.145000000000003</v>
      </c>
      <c r="AG92" s="156">
        <v>33.975999999999999</v>
      </c>
      <c r="AH92" s="157">
        <v>33.231000000000002</v>
      </c>
      <c r="AI92" s="158">
        <v>33.594000000000001</v>
      </c>
      <c r="AJ92" s="159">
        <v>32.337000000000003</v>
      </c>
      <c r="AK92" s="160">
        <v>32.603999999999999</v>
      </c>
      <c r="AL92" s="162">
        <v>33.268000000000001</v>
      </c>
    </row>
    <row r="93" spans="2:38" ht="14.1" customHeight="1" x14ac:dyDescent="0.3">
      <c r="B93" s="80" t="s">
        <v>94</v>
      </c>
      <c r="C93" s="144">
        <v>32.677999999999997</v>
      </c>
      <c r="D93" s="145">
        <v>31.952000000000002</v>
      </c>
      <c r="E93" s="146">
        <v>32.067999999999998</v>
      </c>
      <c r="F93" s="147">
        <v>32.963999999999999</v>
      </c>
      <c r="G93" s="148">
        <v>32.037999999999997</v>
      </c>
      <c r="H93" s="149">
        <v>32.112000000000002</v>
      </c>
      <c r="I93" s="150">
        <v>32.676000000000002</v>
      </c>
      <c r="J93" s="151">
        <v>32.042999999999999</v>
      </c>
      <c r="K93" s="152">
        <v>31.765999999999998</v>
      </c>
      <c r="L93" s="153">
        <v>36.488</v>
      </c>
      <c r="M93" s="154">
        <v>35.677</v>
      </c>
      <c r="N93" s="155">
        <v>35.975999999999999</v>
      </c>
      <c r="O93" s="156">
        <v>37.405999999999999</v>
      </c>
      <c r="P93" s="157">
        <v>36.616999999999997</v>
      </c>
      <c r="Q93" s="158">
        <v>37.103000000000002</v>
      </c>
      <c r="R93" s="159">
        <v>38.098999999999997</v>
      </c>
      <c r="S93" s="160">
        <v>38.628</v>
      </c>
      <c r="T93" s="161">
        <v>38.606999999999999</v>
      </c>
      <c r="U93" s="144">
        <v>39.387</v>
      </c>
      <c r="V93" s="145">
        <v>39.753</v>
      </c>
      <c r="W93" s="146">
        <v>40.155999999999999</v>
      </c>
      <c r="X93" s="147">
        <v>38.24</v>
      </c>
      <c r="Y93" s="148">
        <v>38.369</v>
      </c>
      <c r="Z93" s="149">
        <v>38.549999999999997</v>
      </c>
      <c r="AA93" s="150">
        <v>35.453000000000003</v>
      </c>
      <c r="AB93" s="151">
        <v>34.927</v>
      </c>
      <c r="AC93" s="152">
        <v>35.143000000000001</v>
      </c>
      <c r="AD93" s="153">
        <v>34.661999999999999</v>
      </c>
      <c r="AE93" s="154">
        <v>33.924999999999997</v>
      </c>
      <c r="AF93" s="155">
        <v>34.168999999999997</v>
      </c>
      <c r="AG93" s="156">
        <v>33.545000000000002</v>
      </c>
      <c r="AH93" s="157">
        <v>32.323</v>
      </c>
      <c r="AI93" s="158">
        <v>32.86</v>
      </c>
      <c r="AJ93" s="159">
        <v>32.243000000000002</v>
      </c>
      <c r="AK93" s="160">
        <v>32.029000000000003</v>
      </c>
      <c r="AL93" s="162">
        <v>32.613</v>
      </c>
    </row>
    <row r="94" spans="2:38" ht="14.1" customHeight="1" x14ac:dyDescent="0.3">
      <c r="B94" s="80" t="s">
        <v>95</v>
      </c>
      <c r="C94" s="144">
        <v>31.367999999999999</v>
      </c>
      <c r="D94" s="145">
        <v>30.218</v>
      </c>
      <c r="E94" s="146">
        <v>30.434999999999999</v>
      </c>
      <c r="F94" s="147">
        <v>31.638000000000002</v>
      </c>
      <c r="G94" s="148">
        <v>30.273</v>
      </c>
      <c r="H94" s="149">
        <v>30.463999999999999</v>
      </c>
      <c r="I94" s="150">
        <v>31.350999999999999</v>
      </c>
      <c r="J94" s="151">
        <v>30.18</v>
      </c>
      <c r="K94" s="152">
        <v>30.056999999999999</v>
      </c>
      <c r="L94" s="153">
        <v>34.798999999999999</v>
      </c>
      <c r="M94" s="154">
        <v>33.548000000000002</v>
      </c>
      <c r="N94" s="155">
        <v>33.753999999999998</v>
      </c>
      <c r="O94" s="156">
        <v>36.040999999999997</v>
      </c>
      <c r="P94" s="157">
        <v>34.4</v>
      </c>
      <c r="Q94" s="158">
        <v>34.97</v>
      </c>
      <c r="R94" s="159">
        <v>37.398000000000003</v>
      </c>
      <c r="S94" s="160">
        <v>36.972000000000001</v>
      </c>
      <c r="T94" s="161">
        <v>37.262</v>
      </c>
      <c r="U94" s="144">
        <v>38.222999999999999</v>
      </c>
      <c r="V94" s="145">
        <v>38.17</v>
      </c>
      <c r="W94" s="146">
        <v>38.625</v>
      </c>
      <c r="X94" s="147">
        <v>36.756</v>
      </c>
      <c r="Y94" s="148">
        <v>36.052999999999997</v>
      </c>
      <c r="Z94" s="149">
        <v>36.435000000000002</v>
      </c>
      <c r="AA94" s="150">
        <v>33.89</v>
      </c>
      <c r="AB94" s="151">
        <v>32.613999999999997</v>
      </c>
      <c r="AC94" s="152">
        <v>32.869</v>
      </c>
      <c r="AD94" s="153">
        <v>33.244999999999997</v>
      </c>
      <c r="AE94" s="154">
        <v>31.777000000000001</v>
      </c>
      <c r="AF94" s="155">
        <v>32.076000000000001</v>
      </c>
      <c r="AG94" s="156">
        <v>32.209000000000003</v>
      </c>
      <c r="AH94" s="157">
        <v>30.358000000000001</v>
      </c>
      <c r="AI94" s="158">
        <v>31.01</v>
      </c>
      <c r="AJ94" s="159">
        <v>31.14</v>
      </c>
      <c r="AK94" s="160">
        <v>30.45</v>
      </c>
      <c r="AL94" s="162">
        <v>30.896999999999998</v>
      </c>
    </row>
    <row r="95" spans="2:38" ht="14.1" customHeight="1" x14ac:dyDescent="0.3">
      <c r="B95" s="80" t="s">
        <v>96</v>
      </c>
      <c r="C95" s="144">
        <v>30.28</v>
      </c>
      <c r="D95" s="145">
        <v>28.724</v>
      </c>
      <c r="E95" s="146">
        <v>28.895</v>
      </c>
      <c r="F95" s="147">
        <v>30.533999999999999</v>
      </c>
      <c r="G95" s="148">
        <v>28.667000000000002</v>
      </c>
      <c r="H95" s="149">
        <v>28.937999999999999</v>
      </c>
      <c r="I95" s="150">
        <v>30.102</v>
      </c>
      <c r="J95" s="151">
        <v>28.706</v>
      </c>
      <c r="K95" s="152">
        <v>28.609000000000002</v>
      </c>
      <c r="L95" s="153">
        <v>33.369999999999997</v>
      </c>
      <c r="M95" s="154">
        <v>31.748999999999999</v>
      </c>
      <c r="N95" s="155">
        <v>31.997</v>
      </c>
      <c r="O95" s="156">
        <v>34.792999999999999</v>
      </c>
      <c r="P95" s="157">
        <v>32.703000000000003</v>
      </c>
      <c r="Q95" s="158">
        <v>33.177999999999997</v>
      </c>
      <c r="R95" s="159">
        <v>36.29</v>
      </c>
      <c r="S95" s="160">
        <v>35.206000000000003</v>
      </c>
      <c r="T95" s="161">
        <v>35.618000000000002</v>
      </c>
      <c r="U95" s="144">
        <v>36.981000000000002</v>
      </c>
      <c r="V95" s="145">
        <v>36.384999999999998</v>
      </c>
      <c r="W95" s="146">
        <v>36.886000000000003</v>
      </c>
      <c r="X95" s="147">
        <v>35.524000000000001</v>
      </c>
      <c r="Y95" s="148">
        <v>34.29</v>
      </c>
      <c r="Z95" s="149">
        <v>34.594000000000001</v>
      </c>
      <c r="AA95" s="150">
        <v>32.825000000000003</v>
      </c>
      <c r="AB95" s="151">
        <v>30.888000000000002</v>
      </c>
      <c r="AC95" s="152">
        <v>31.145</v>
      </c>
      <c r="AD95" s="153">
        <v>32.11</v>
      </c>
      <c r="AE95" s="154">
        <v>30.064</v>
      </c>
      <c r="AF95" s="155">
        <v>30.507000000000001</v>
      </c>
      <c r="AG95" s="156">
        <v>31.094999999999999</v>
      </c>
      <c r="AH95" s="157">
        <v>28.609000000000002</v>
      </c>
      <c r="AI95" s="158">
        <v>29.338000000000001</v>
      </c>
      <c r="AJ95" s="159">
        <v>30.109000000000002</v>
      </c>
      <c r="AK95" s="160">
        <v>29.045000000000002</v>
      </c>
      <c r="AL95" s="162">
        <v>29.318999999999999</v>
      </c>
    </row>
    <row r="96" spans="2:38" ht="14.1" customHeight="1" x14ac:dyDescent="0.3">
      <c r="B96" s="80" t="s">
        <v>97</v>
      </c>
      <c r="C96" s="144">
        <v>28.952000000000002</v>
      </c>
      <c r="D96" s="145">
        <v>27.29</v>
      </c>
      <c r="E96" s="146">
        <v>27.388000000000002</v>
      </c>
      <c r="F96" s="147">
        <v>29.122</v>
      </c>
      <c r="G96" s="148">
        <v>27.192</v>
      </c>
      <c r="H96" s="149">
        <v>27.413</v>
      </c>
      <c r="I96" s="150">
        <v>28.66</v>
      </c>
      <c r="J96" s="151">
        <v>27.004000000000001</v>
      </c>
      <c r="K96" s="152">
        <v>26.788</v>
      </c>
      <c r="L96" s="153">
        <v>31.808</v>
      </c>
      <c r="M96" s="154">
        <v>29.887</v>
      </c>
      <c r="N96" s="155">
        <v>30.036000000000001</v>
      </c>
      <c r="O96" s="156">
        <v>33.262</v>
      </c>
      <c r="P96" s="157">
        <v>30.741</v>
      </c>
      <c r="Q96" s="158">
        <v>31.094999999999999</v>
      </c>
      <c r="R96" s="159">
        <v>35.067999999999998</v>
      </c>
      <c r="S96" s="160">
        <v>33.368000000000002</v>
      </c>
      <c r="T96" s="161">
        <v>33.694000000000003</v>
      </c>
      <c r="U96" s="144">
        <v>35.680999999999997</v>
      </c>
      <c r="V96" s="145">
        <v>34.354999999999997</v>
      </c>
      <c r="W96" s="146">
        <v>34.920999999999999</v>
      </c>
      <c r="X96" s="147">
        <v>34.231999999999999</v>
      </c>
      <c r="Y96" s="148">
        <v>32.301000000000002</v>
      </c>
      <c r="Z96" s="149">
        <v>32.689</v>
      </c>
      <c r="AA96" s="150">
        <v>31.468</v>
      </c>
      <c r="AB96" s="151">
        <v>29.033000000000001</v>
      </c>
      <c r="AC96" s="152">
        <v>29.236999999999998</v>
      </c>
      <c r="AD96" s="153">
        <v>30.741</v>
      </c>
      <c r="AE96" s="154">
        <v>28.291</v>
      </c>
      <c r="AF96" s="155">
        <v>28.684000000000001</v>
      </c>
      <c r="AG96" s="156">
        <v>29.61</v>
      </c>
      <c r="AH96" s="157">
        <v>26.904</v>
      </c>
      <c r="AI96" s="158">
        <v>27.704999999999998</v>
      </c>
      <c r="AJ96" s="159">
        <v>28.721</v>
      </c>
      <c r="AK96" s="160">
        <v>27.585000000000001</v>
      </c>
      <c r="AL96" s="162">
        <v>27.745000000000001</v>
      </c>
    </row>
    <row r="97" spans="2:39" ht="14.1" customHeight="1" x14ac:dyDescent="0.3">
      <c r="B97" s="80" t="s">
        <v>98</v>
      </c>
      <c r="C97" s="144">
        <v>27.553999999999998</v>
      </c>
      <c r="D97" s="145">
        <v>25.946000000000002</v>
      </c>
      <c r="E97" s="146">
        <v>26.006</v>
      </c>
      <c r="F97" s="147">
        <v>27.753</v>
      </c>
      <c r="G97" s="148">
        <v>25.939</v>
      </c>
      <c r="H97" s="149">
        <v>26.161999999999999</v>
      </c>
      <c r="I97" s="150">
        <v>27.359000000000002</v>
      </c>
      <c r="J97" s="151">
        <v>25.425000000000001</v>
      </c>
      <c r="K97" s="152">
        <v>25.297999999999998</v>
      </c>
      <c r="L97" s="153">
        <v>30.335999999999999</v>
      </c>
      <c r="M97" s="154">
        <v>28.11</v>
      </c>
      <c r="N97" s="155">
        <v>28.186</v>
      </c>
      <c r="O97" s="156">
        <v>31.654</v>
      </c>
      <c r="P97" s="157">
        <v>28.803999999999998</v>
      </c>
      <c r="Q97" s="158">
        <v>29.199000000000002</v>
      </c>
      <c r="R97" s="159">
        <v>33.554000000000002</v>
      </c>
      <c r="S97" s="160">
        <v>31.408999999999999</v>
      </c>
      <c r="T97" s="161">
        <v>31.706</v>
      </c>
      <c r="U97" s="144">
        <v>34.405999999999999</v>
      </c>
      <c r="V97" s="145">
        <v>32.402999999999999</v>
      </c>
      <c r="W97" s="146">
        <v>32.930999999999997</v>
      </c>
      <c r="X97" s="147">
        <v>32.886000000000003</v>
      </c>
      <c r="Y97" s="148">
        <v>30.541</v>
      </c>
      <c r="Z97" s="149">
        <v>30.885999999999999</v>
      </c>
      <c r="AA97" s="150">
        <v>30.013999999999999</v>
      </c>
      <c r="AB97" s="151">
        <v>27.199000000000002</v>
      </c>
      <c r="AC97" s="152">
        <v>27.463000000000001</v>
      </c>
      <c r="AD97" s="153">
        <v>29.353000000000002</v>
      </c>
      <c r="AE97" s="154">
        <v>26.611000000000001</v>
      </c>
      <c r="AF97" s="155">
        <v>27.038</v>
      </c>
      <c r="AG97" s="156">
        <v>28.177</v>
      </c>
      <c r="AH97" s="157">
        <v>25.463999999999999</v>
      </c>
      <c r="AI97" s="158">
        <v>26.228000000000002</v>
      </c>
      <c r="AJ97" s="159">
        <v>27.573</v>
      </c>
      <c r="AK97" s="160">
        <v>26.318999999999999</v>
      </c>
      <c r="AL97" s="162">
        <v>26.372</v>
      </c>
    </row>
    <row r="98" spans="2:39" ht="14.1" customHeight="1" x14ac:dyDescent="0.3">
      <c r="B98" s="80" t="s">
        <v>99</v>
      </c>
      <c r="C98" s="144">
        <v>26.256</v>
      </c>
      <c r="D98" s="145">
        <v>24.484999999999999</v>
      </c>
      <c r="E98" s="146">
        <v>24.477</v>
      </c>
      <c r="F98" s="147">
        <v>26.460999999999999</v>
      </c>
      <c r="G98" s="148">
        <v>24.434999999999999</v>
      </c>
      <c r="H98" s="149">
        <v>24.600999999999999</v>
      </c>
      <c r="I98" s="150">
        <v>26.105</v>
      </c>
      <c r="J98" s="151">
        <v>23.956</v>
      </c>
      <c r="K98" s="152">
        <v>23.716999999999999</v>
      </c>
      <c r="L98" s="153">
        <v>28.858000000000001</v>
      </c>
      <c r="M98" s="154">
        <v>26.44</v>
      </c>
      <c r="N98" s="155">
        <v>26.356999999999999</v>
      </c>
      <c r="O98" s="156">
        <v>30.117999999999999</v>
      </c>
      <c r="P98" s="157">
        <v>27.013999999999999</v>
      </c>
      <c r="Q98" s="158">
        <v>27.344000000000001</v>
      </c>
      <c r="R98" s="159">
        <v>32.067</v>
      </c>
      <c r="S98" s="160">
        <v>29.385000000000002</v>
      </c>
      <c r="T98" s="161">
        <v>29.771000000000001</v>
      </c>
      <c r="U98" s="144">
        <v>32.96</v>
      </c>
      <c r="V98" s="145">
        <v>30.498999999999999</v>
      </c>
      <c r="W98" s="146">
        <v>30.998000000000001</v>
      </c>
      <c r="X98" s="147">
        <v>31.527999999999999</v>
      </c>
      <c r="Y98" s="148">
        <v>28.766999999999999</v>
      </c>
      <c r="Z98" s="149">
        <v>29.181999999999999</v>
      </c>
      <c r="AA98" s="150">
        <v>28.719000000000001</v>
      </c>
      <c r="AB98" s="151">
        <v>25.536999999999999</v>
      </c>
      <c r="AC98" s="152">
        <v>25.786999999999999</v>
      </c>
      <c r="AD98" s="153">
        <v>28.029</v>
      </c>
      <c r="AE98" s="154">
        <v>25.053999999999998</v>
      </c>
      <c r="AF98" s="155">
        <v>25.36</v>
      </c>
      <c r="AG98" s="156">
        <v>26.72</v>
      </c>
      <c r="AH98" s="157">
        <v>23.783000000000001</v>
      </c>
      <c r="AI98" s="158">
        <v>24.541</v>
      </c>
      <c r="AJ98" s="159">
        <v>26.35</v>
      </c>
      <c r="AK98" s="160">
        <v>24.835999999999999</v>
      </c>
      <c r="AL98" s="162">
        <v>24.753</v>
      </c>
    </row>
    <row r="99" spans="2:39" ht="14.1" customHeight="1" x14ac:dyDescent="0.3">
      <c r="B99" s="80" t="s">
        <v>100</v>
      </c>
      <c r="C99" s="144">
        <v>25.052</v>
      </c>
      <c r="D99" s="145">
        <v>23.093</v>
      </c>
      <c r="E99" s="146">
        <v>23.114999999999998</v>
      </c>
      <c r="F99" s="147">
        <v>25.251999999999999</v>
      </c>
      <c r="G99" s="148">
        <v>23.081</v>
      </c>
      <c r="H99" s="149">
        <v>23.238</v>
      </c>
      <c r="I99" s="150">
        <v>24.968</v>
      </c>
      <c r="J99" s="151">
        <v>22.544</v>
      </c>
      <c r="K99" s="152">
        <v>22.381</v>
      </c>
      <c r="L99" s="153">
        <v>27.454999999999998</v>
      </c>
      <c r="M99" s="154">
        <v>24.895</v>
      </c>
      <c r="N99" s="155">
        <v>24.81</v>
      </c>
      <c r="O99" s="156">
        <v>28.785</v>
      </c>
      <c r="P99" s="157">
        <v>25.388000000000002</v>
      </c>
      <c r="Q99" s="158">
        <v>25.771000000000001</v>
      </c>
      <c r="R99" s="159">
        <v>30.774999999999999</v>
      </c>
      <c r="S99" s="160">
        <v>27.759</v>
      </c>
      <c r="T99" s="161">
        <v>28.195</v>
      </c>
      <c r="U99" s="144">
        <v>31.747</v>
      </c>
      <c r="V99" s="145">
        <v>28.893000000000001</v>
      </c>
      <c r="W99" s="146">
        <v>29.398</v>
      </c>
      <c r="X99" s="147">
        <v>30.373000000000001</v>
      </c>
      <c r="Y99" s="148">
        <v>27.335000000000001</v>
      </c>
      <c r="Z99" s="149">
        <v>27.818000000000001</v>
      </c>
      <c r="AA99" s="150">
        <v>27.484000000000002</v>
      </c>
      <c r="AB99" s="151">
        <v>24.152999999999999</v>
      </c>
      <c r="AC99" s="152">
        <v>24.456</v>
      </c>
      <c r="AD99" s="153">
        <v>26.96</v>
      </c>
      <c r="AE99" s="154">
        <v>23.63</v>
      </c>
      <c r="AF99" s="155">
        <v>23.949000000000002</v>
      </c>
      <c r="AG99" s="156">
        <v>25.425999999999998</v>
      </c>
      <c r="AH99" s="157">
        <v>22.356000000000002</v>
      </c>
      <c r="AI99" s="158">
        <v>23.06</v>
      </c>
      <c r="AJ99" s="159">
        <v>25.213999999999999</v>
      </c>
      <c r="AK99" s="160">
        <v>23.402000000000001</v>
      </c>
      <c r="AL99" s="162">
        <v>23.311</v>
      </c>
    </row>
    <row r="100" spans="2:39" ht="14.1" customHeight="1" thickBot="1" x14ac:dyDescent="0.35">
      <c r="B100" s="81" t="s">
        <v>101</v>
      </c>
      <c r="C100" s="144">
        <v>23.942</v>
      </c>
      <c r="D100" s="145">
        <v>21.67</v>
      </c>
      <c r="E100" s="146">
        <v>21.763999999999999</v>
      </c>
      <c r="F100" s="147">
        <v>24.173999999999999</v>
      </c>
      <c r="G100" s="148">
        <v>21.763000000000002</v>
      </c>
      <c r="H100" s="149">
        <v>21.928999999999998</v>
      </c>
      <c r="I100" s="150">
        <v>23.698</v>
      </c>
      <c r="J100" s="151">
        <v>21.228000000000002</v>
      </c>
      <c r="K100" s="152">
        <v>21.074999999999999</v>
      </c>
      <c r="L100" s="153">
        <v>25.849</v>
      </c>
      <c r="M100" s="154">
        <v>23.378</v>
      </c>
      <c r="N100" s="155">
        <v>23.25</v>
      </c>
      <c r="O100" s="156">
        <v>27.228000000000002</v>
      </c>
      <c r="P100" s="157">
        <v>23.878</v>
      </c>
      <c r="Q100" s="158">
        <v>24.234999999999999</v>
      </c>
      <c r="R100" s="159">
        <v>29.315000000000001</v>
      </c>
      <c r="S100" s="160">
        <v>26.170999999999999</v>
      </c>
      <c r="T100" s="161">
        <v>26.661999999999999</v>
      </c>
      <c r="U100" s="144">
        <v>30.266999999999999</v>
      </c>
      <c r="V100" s="145">
        <v>27.31</v>
      </c>
      <c r="W100" s="146">
        <v>27.888000000000002</v>
      </c>
      <c r="X100" s="147">
        <v>29.059000000000001</v>
      </c>
      <c r="Y100" s="148">
        <v>25.969000000000001</v>
      </c>
      <c r="Z100" s="149">
        <v>26.488</v>
      </c>
      <c r="AA100" s="150">
        <v>26.145</v>
      </c>
      <c r="AB100" s="151">
        <v>22.771000000000001</v>
      </c>
      <c r="AC100" s="152">
        <v>23.114999999999998</v>
      </c>
      <c r="AD100" s="153">
        <v>25.439</v>
      </c>
      <c r="AE100" s="154">
        <v>22.181000000000001</v>
      </c>
      <c r="AF100" s="155">
        <v>22.507000000000001</v>
      </c>
      <c r="AG100" s="156">
        <v>24.21</v>
      </c>
      <c r="AH100" s="157">
        <v>20.879000000000001</v>
      </c>
      <c r="AI100" s="158">
        <v>21.582999999999998</v>
      </c>
      <c r="AJ100" s="159">
        <v>24.158000000000001</v>
      </c>
      <c r="AK100" s="160">
        <v>21.995000000000001</v>
      </c>
      <c r="AL100" s="162">
        <v>21.911000000000001</v>
      </c>
    </row>
    <row r="103" spans="2:39" x14ac:dyDescent="0.25">
      <c r="C103" s="164">
        <f t="shared" ref="C103:AI103" si="0">SUM(C5:C100) *365</f>
        <v>1037680.7650000001</v>
      </c>
      <c r="D103" s="164">
        <f t="shared" si="0"/>
        <v>1059607.0450000004</v>
      </c>
      <c r="E103" s="164">
        <f t="shared" si="0"/>
        <v>903904.24999999988</v>
      </c>
      <c r="F103" s="164">
        <f t="shared" si="0"/>
        <v>1038266.955</v>
      </c>
      <c r="G103" s="164">
        <f t="shared" si="0"/>
        <v>1074734.47</v>
      </c>
      <c r="H103" s="164">
        <f t="shared" si="0"/>
        <v>893708.33999999985</v>
      </c>
      <c r="I103" s="164">
        <f t="shared" si="0"/>
        <v>1016480.1049999996</v>
      </c>
      <c r="J103" s="164">
        <f t="shared" si="0"/>
        <v>1046248.045</v>
      </c>
      <c r="K103" s="164">
        <f t="shared" si="0"/>
        <v>875593.02499999979</v>
      </c>
      <c r="L103" s="164">
        <f t="shared" si="0"/>
        <v>1081045.32</v>
      </c>
      <c r="M103" s="164">
        <f t="shared" si="0"/>
        <v>1112267.7850000006</v>
      </c>
      <c r="N103" s="164">
        <f t="shared" si="0"/>
        <v>932557.47999999986</v>
      </c>
      <c r="O103" s="164">
        <f t="shared" si="0"/>
        <v>1103919.5050000004</v>
      </c>
      <c r="P103" s="164">
        <f t="shared" si="0"/>
        <v>1126920.7100000002</v>
      </c>
      <c r="Q103" s="164">
        <f t="shared" si="0"/>
        <v>960688.39500000002</v>
      </c>
      <c r="R103" s="164">
        <f t="shared" si="0"/>
        <v>1145961.665</v>
      </c>
      <c r="S103" s="164">
        <f t="shared" si="0"/>
        <v>1173921.3950000003</v>
      </c>
      <c r="T103" s="164">
        <f t="shared" si="0"/>
        <v>1012301.9500000001</v>
      </c>
      <c r="U103" s="164">
        <f t="shared" si="0"/>
        <v>1196445.5449999999</v>
      </c>
      <c r="V103" s="164">
        <f t="shared" si="0"/>
        <v>1226849.6800000004</v>
      </c>
      <c r="W103" s="164">
        <f t="shared" si="0"/>
        <v>1064148.0099999995</v>
      </c>
      <c r="X103" s="164">
        <f t="shared" si="0"/>
        <v>1157106.5749999997</v>
      </c>
      <c r="Y103" s="164">
        <f t="shared" si="0"/>
        <v>1187789.5699999998</v>
      </c>
      <c r="Z103" s="164">
        <f t="shared" si="0"/>
        <v>1029490.1649999997</v>
      </c>
      <c r="AA103" s="164">
        <f t="shared" si="0"/>
        <v>1109731.7649999999</v>
      </c>
      <c r="AB103" s="164">
        <f t="shared" si="0"/>
        <v>1164509.8700000001</v>
      </c>
      <c r="AC103" s="164">
        <f t="shared" si="0"/>
        <v>969467.00999999989</v>
      </c>
      <c r="AD103" s="164">
        <f t="shared" si="0"/>
        <v>1085090.9799999997</v>
      </c>
      <c r="AE103" s="164">
        <f t="shared" si="0"/>
        <v>1141444.4250000003</v>
      </c>
      <c r="AF103" s="164">
        <f t="shared" si="0"/>
        <v>961255.60500000021</v>
      </c>
      <c r="AG103" s="164">
        <f t="shared" si="0"/>
        <v>1074716.22</v>
      </c>
      <c r="AH103" s="164">
        <f t="shared" si="0"/>
        <v>1110683.3199999998</v>
      </c>
      <c r="AI103" s="164">
        <f t="shared" si="0"/>
        <v>927779.99500000011</v>
      </c>
      <c r="AJ103" s="164">
        <f t="shared" ref="AJ103" si="1">SUM(AJ5:AJ100) *365</f>
        <v>1027991.1099999998</v>
      </c>
      <c r="AK103" s="164">
        <f>SUM(AK5:AK100) *365</f>
        <v>1071912.2899999996</v>
      </c>
      <c r="AL103" s="164">
        <f>SUM(AL5:AL100) *365</f>
        <v>925829.43499999971</v>
      </c>
      <c r="AM103" s="164">
        <f>AVERAGE(C103:AL103)</f>
        <v>1056334.6881944444</v>
      </c>
    </row>
    <row r="104" spans="2:39" x14ac:dyDescent="0.25"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</row>
    <row r="105" spans="2:39" x14ac:dyDescent="0.25"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</row>
    <row r="106" spans="2:39" x14ac:dyDescent="0.25"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5">
        <f>AM103/1000</f>
        <v>1056.3346881944444</v>
      </c>
    </row>
    <row r="107" spans="2:39" x14ac:dyDescent="0.25"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</row>
    <row r="108" spans="2:39" x14ac:dyDescent="0.25"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</row>
    <row r="109" spans="2:39" x14ac:dyDescent="0.25"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  <c r="AG109" s="163"/>
      <c r="AH109" s="163"/>
      <c r="AI109" s="163"/>
      <c r="AJ109" s="163"/>
      <c r="AK109" s="163"/>
      <c r="AL109" s="163"/>
    </row>
    <row r="110" spans="2:39" x14ac:dyDescent="0.25"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/>
      <c r="AH110" s="163"/>
      <c r="AI110" s="163"/>
      <c r="AJ110" s="163"/>
      <c r="AK110" s="163"/>
      <c r="AL110" s="163"/>
    </row>
    <row r="111" spans="2:39" x14ac:dyDescent="0.25"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</row>
    <row r="112" spans="2:39" x14ac:dyDescent="0.25"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</row>
    <row r="113" spans="3:38" x14ac:dyDescent="0.25"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</row>
    <row r="114" spans="3:38" x14ac:dyDescent="0.25"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</row>
    <row r="115" spans="3:38" x14ac:dyDescent="0.25"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</row>
    <row r="116" spans="3:38" x14ac:dyDescent="0.25"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</row>
    <row r="117" spans="3:38" x14ac:dyDescent="0.25"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</row>
    <row r="118" spans="3:38" x14ac:dyDescent="0.25"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163"/>
      <c r="AK118" s="163"/>
      <c r="AL118" s="163"/>
    </row>
    <row r="119" spans="3:38" x14ac:dyDescent="0.25"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</row>
    <row r="120" spans="3:38" x14ac:dyDescent="0.25"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</row>
    <row r="121" spans="3:38" x14ac:dyDescent="0.25"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/>
      <c r="AH121" s="163"/>
      <c r="AI121" s="163"/>
      <c r="AJ121" s="163"/>
      <c r="AK121" s="163"/>
      <c r="AL121" s="163"/>
    </row>
    <row r="122" spans="3:38" x14ac:dyDescent="0.25"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</row>
    <row r="123" spans="3:38" x14ac:dyDescent="0.25"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</row>
    <row r="124" spans="3:38" x14ac:dyDescent="0.25"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/>
      <c r="AH124" s="163"/>
      <c r="AI124" s="163"/>
      <c r="AJ124" s="163"/>
      <c r="AK124" s="163"/>
      <c r="AL124" s="163"/>
    </row>
    <row r="125" spans="3:38" x14ac:dyDescent="0.25"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3"/>
    </row>
    <row r="126" spans="3:38" x14ac:dyDescent="0.25"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</row>
    <row r="127" spans="3:38" x14ac:dyDescent="0.25"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/>
      <c r="AH127" s="163"/>
      <c r="AI127" s="163"/>
      <c r="AJ127" s="163"/>
      <c r="AK127" s="163"/>
      <c r="AL127" s="163"/>
    </row>
    <row r="128" spans="3:38" x14ac:dyDescent="0.25"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</row>
    <row r="129" spans="3:38" x14ac:dyDescent="0.25"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/>
      <c r="AH129" s="163"/>
      <c r="AI129" s="163"/>
      <c r="AJ129" s="163"/>
      <c r="AK129" s="163"/>
      <c r="AL129" s="163"/>
    </row>
    <row r="130" spans="3:38" x14ac:dyDescent="0.25"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3"/>
    </row>
    <row r="131" spans="3:38" x14ac:dyDescent="0.25"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</row>
    <row r="132" spans="3:38" x14ac:dyDescent="0.25"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</row>
    <row r="133" spans="3:38" x14ac:dyDescent="0.25"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/>
      <c r="AH133" s="163"/>
      <c r="AI133" s="163"/>
      <c r="AJ133" s="163"/>
      <c r="AK133" s="163"/>
      <c r="AL133" s="163"/>
    </row>
    <row r="134" spans="3:38" x14ac:dyDescent="0.25"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/>
      <c r="AH134" s="163"/>
      <c r="AI134" s="163"/>
      <c r="AJ134" s="163"/>
      <c r="AK134" s="163"/>
      <c r="AL134" s="163"/>
    </row>
    <row r="135" spans="3:38" x14ac:dyDescent="0.25"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/>
      <c r="AH135" s="163"/>
      <c r="AI135" s="163"/>
      <c r="AJ135" s="163"/>
      <c r="AK135" s="163"/>
      <c r="AL135" s="163"/>
    </row>
    <row r="136" spans="3:38" x14ac:dyDescent="0.25"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/>
      <c r="AH136" s="163"/>
      <c r="AI136" s="163"/>
      <c r="AJ136" s="163"/>
      <c r="AK136" s="163"/>
      <c r="AL136" s="163"/>
    </row>
    <row r="137" spans="3:38" x14ac:dyDescent="0.25"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/>
      <c r="AH137" s="163"/>
      <c r="AI137" s="163"/>
      <c r="AJ137" s="163"/>
      <c r="AK137" s="163"/>
      <c r="AL137" s="163"/>
    </row>
    <row r="138" spans="3:38" x14ac:dyDescent="0.25"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  <c r="AC138" s="163"/>
      <c r="AD138" s="163"/>
      <c r="AE138" s="163"/>
      <c r="AF138" s="163"/>
      <c r="AG138" s="163"/>
      <c r="AH138" s="163"/>
      <c r="AI138" s="163"/>
      <c r="AJ138" s="163"/>
      <c r="AK138" s="163"/>
      <c r="AL138" s="163"/>
    </row>
    <row r="139" spans="3:38" x14ac:dyDescent="0.25"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/>
      <c r="AH139" s="163"/>
      <c r="AI139" s="163"/>
      <c r="AJ139" s="163"/>
      <c r="AK139" s="163"/>
      <c r="AL139" s="163"/>
    </row>
    <row r="140" spans="3:38" x14ac:dyDescent="0.25"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  <c r="AC140" s="163"/>
      <c r="AD140" s="163"/>
      <c r="AE140" s="163"/>
      <c r="AF140" s="163"/>
      <c r="AG140" s="163"/>
      <c r="AH140" s="163"/>
      <c r="AI140" s="163"/>
      <c r="AJ140" s="163"/>
      <c r="AK140" s="163"/>
      <c r="AL140" s="163"/>
    </row>
    <row r="141" spans="3:38" x14ac:dyDescent="0.25"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</row>
    <row r="142" spans="3:38" x14ac:dyDescent="0.25"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</row>
    <row r="143" spans="3:38" x14ac:dyDescent="0.25"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/>
      <c r="AH143" s="163"/>
      <c r="AI143" s="163"/>
      <c r="AJ143" s="163"/>
      <c r="AK143" s="163"/>
      <c r="AL143" s="163"/>
    </row>
    <row r="144" spans="3:38" x14ac:dyDescent="0.25"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/>
      <c r="AH144" s="163"/>
      <c r="AI144" s="163"/>
      <c r="AJ144" s="163"/>
      <c r="AK144" s="163"/>
      <c r="AL144" s="163"/>
    </row>
    <row r="145" spans="3:38" x14ac:dyDescent="0.25"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</row>
    <row r="146" spans="3:38" x14ac:dyDescent="0.25"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</row>
    <row r="147" spans="3:38" x14ac:dyDescent="0.25"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</row>
    <row r="148" spans="3:38" x14ac:dyDescent="0.25"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/>
      <c r="AH148" s="163"/>
      <c r="AI148" s="163"/>
      <c r="AJ148" s="163"/>
      <c r="AK148" s="163"/>
      <c r="AL148" s="163"/>
    </row>
    <row r="149" spans="3:38" x14ac:dyDescent="0.25"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</row>
    <row r="150" spans="3:38" x14ac:dyDescent="0.25"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</row>
    <row r="151" spans="3:38" x14ac:dyDescent="0.25"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163"/>
      <c r="AK151" s="163"/>
      <c r="AL151" s="163"/>
    </row>
    <row r="152" spans="3:38" x14ac:dyDescent="0.25"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163"/>
      <c r="AI152" s="163"/>
      <c r="AJ152" s="163"/>
      <c r="AK152" s="163"/>
      <c r="AL152" s="163"/>
    </row>
    <row r="153" spans="3:38" x14ac:dyDescent="0.25"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</row>
    <row r="154" spans="3:38" x14ac:dyDescent="0.25"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</row>
    <row r="155" spans="3:38" x14ac:dyDescent="0.25"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/>
      <c r="AH155" s="163"/>
      <c r="AI155" s="163"/>
      <c r="AJ155" s="163"/>
      <c r="AK155" s="163"/>
      <c r="AL155" s="163"/>
    </row>
    <row r="156" spans="3:38" x14ac:dyDescent="0.25"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</row>
    <row r="157" spans="3:38" x14ac:dyDescent="0.25"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/>
      <c r="AH157" s="163"/>
      <c r="AI157" s="163"/>
      <c r="AJ157" s="163"/>
      <c r="AK157" s="163"/>
      <c r="AL157" s="163"/>
    </row>
    <row r="158" spans="3:38" x14ac:dyDescent="0.25"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/>
      <c r="AH158" s="163"/>
      <c r="AI158" s="163"/>
      <c r="AJ158" s="163"/>
      <c r="AK158" s="163"/>
      <c r="AL158" s="163"/>
    </row>
    <row r="159" spans="3:38" x14ac:dyDescent="0.25"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/>
      <c r="AH159" s="163"/>
      <c r="AI159" s="163"/>
      <c r="AJ159" s="163"/>
      <c r="AK159" s="163"/>
      <c r="AL159" s="163"/>
    </row>
    <row r="160" spans="3:38" x14ac:dyDescent="0.25"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/>
      <c r="AH160" s="163"/>
      <c r="AI160" s="163"/>
      <c r="AJ160" s="163"/>
      <c r="AK160" s="163"/>
      <c r="AL160" s="163"/>
    </row>
    <row r="161" spans="3:38" x14ac:dyDescent="0.25"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3"/>
      <c r="AG161" s="163"/>
      <c r="AH161" s="163"/>
      <c r="AI161" s="163"/>
      <c r="AJ161" s="163"/>
      <c r="AK161" s="163"/>
      <c r="AL161" s="163"/>
    </row>
    <row r="162" spans="3:38" x14ac:dyDescent="0.25"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/>
      <c r="AH162" s="163"/>
      <c r="AI162" s="163"/>
      <c r="AJ162" s="163"/>
      <c r="AK162" s="163"/>
      <c r="AL162" s="163"/>
    </row>
    <row r="163" spans="3:38" x14ac:dyDescent="0.25"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</row>
    <row r="164" spans="3:38" x14ac:dyDescent="0.25"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</row>
    <row r="165" spans="3:38" x14ac:dyDescent="0.25"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</row>
    <row r="166" spans="3:38" x14ac:dyDescent="0.25"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</row>
    <row r="167" spans="3:38" x14ac:dyDescent="0.25"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</row>
    <row r="168" spans="3:38" x14ac:dyDescent="0.25"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</row>
    <row r="169" spans="3:38" x14ac:dyDescent="0.25"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  <c r="AC169" s="163"/>
      <c r="AD169" s="163"/>
      <c r="AE169" s="163"/>
      <c r="AF169" s="163"/>
      <c r="AG169" s="163"/>
      <c r="AH169" s="163"/>
      <c r="AI169" s="163"/>
      <c r="AJ169" s="163"/>
      <c r="AK169" s="163"/>
      <c r="AL169" s="163"/>
    </row>
    <row r="170" spans="3:38" x14ac:dyDescent="0.25"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/>
      <c r="AH170" s="163"/>
      <c r="AI170" s="163"/>
      <c r="AJ170" s="163"/>
      <c r="AK170" s="163"/>
      <c r="AL170" s="163"/>
    </row>
    <row r="171" spans="3:38" x14ac:dyDescent="0.25"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/>
      <c r="AH171" s="163"/>
      <c r="AI171" s="163"/>
      <c r="AJ171" s="163"/>
      <c r="AK171" s="163"/>
      <c r="AL171" s="163"/>
    </row>
    <row r="172" spans="3:38" x14ac:dyDescent="0.25"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/>
      <c r="AH172" s="163"/>
      <c r="AI172" s="163"/>
      <c r="AJ172" s="163"/>
      <c r="AK172" s="163"/>
      <c r="AL172" s="163"/>
    </row>
    <row r="173" spans="3:38" x14ac:dyDescent="0.25"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</row>
    <row r="174" spans="3:38" x14ac:dyDescent="0.25"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/>
      <c r="AH174" s="163"/>
      <c r="AI174" s="163"/>
      <c r="AJ174" s="163"/>
      <c r="AK174" s="163"/>
      <c r="AL174" s="163"/>
    </row>
    <row r="175" spans="3:38" x14ac:dyDescent="0.25"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</row>
    <row r="176" spans="3:38" x14ac:dyDescent="0.25"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</row>
    <row r="177" spans="3:38" x14ac:dyDescent="0.25"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</row>
    <row r="178" spans="3:38" x14ac:dyDescent="0.25"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/>
      <c r="AH178" s="163"/>
      <c r="AI178" s="163"/>
      <c r="AJ178" s="163"/>
      <c r="AK178" s="163"/>
      <c r="AL178" s="163"/>
    </row>
    <row r="179" spans="3:38" x14ac:dyDescent="0.25"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/>
      <c r="AH179" s="163"/>
      <c r="AI179" s="163"/>
      <c r="AJ179" s="163"/>
      <c r="AK179" s="163"/>
      <c r="AL179" s="163"/>
    </row>
    <row r="180" spans="3:38" x14ac:dyDescent="0.25"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/>
      <c r="AH180" s="163"/>
      <c r="AI180" s="163"/>
      <c r="AJ180" s="163"/>
      <c r="AK180" s="163"/>
      <c r="AL180" s="163"/>
    </row>
    <row r="181" spans="3:38" x14ac:dyDescent="0.25"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/>
      <c r="AH181" s="163"/>
      <c r="AI181" s="163"/>
      <c r="AJ181" s="163"/>
      <c r="AK181" s="163"/>
      <c r="AL181" s="163"/>
    </row>
    <row r="182" spans="3:38" x14ac:dyDescent="0.25"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  <c r="AC182" s="163"/>
      <c r="AD182" s="163"/>
      <c r="AE182" s="163"/>
      <c r="AF182" s="163"/>
      <c r="AG182" s="163"/>
      <c r="AH182" s="163"/>
      <c r="AI182" s="163"/>
      <c r="AJ182" s="163"/>
      <c r="AK182" s="163"/>
      <c r="AL182" s="163"/>
    </row>
    <row r="183" spans="3:38" x14ac:dyDescent="0.25"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/>
      <c r="AH183" s="163"/>
      <c r="AI183" s="163"/>
      <c r="AJ183" s="163"/>
      <c r="AK183" s="163"/>
      <c r="AL183" s="163"/>
    </row>
    <row r="184" spans="3:38" x14ac:dyDescent="0.25"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</row>
    <row r="185" spans="3:38" x14ac:dyDescent="0.25"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/>
      <c r="AH185" s="163"/>
      <c r="AI185" s="163"/>
      <c r="AJ185" s="163"/>
      <c r="AK185" s="163"/>
      <c r="AL185" s="163"/>
    </row>
    <row r="186" spans="3:38" x14ac:dyDescent="0.25"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163"/>
      <c r="AK186" s="163"/>
      <c r="AL186" s="163"/>
    </row>
    <row r="187" spans="3:38" x14ac:dyDescent="0.25"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</row>
    <row r="188" spans="3:38" x14ac:dyDescent="0.25"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</row>
    <row r="189" spans="3:38" x14ac:dyDescent="0.25"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3"/>
    </row>
    <row r="190" spans="3:38" x14ac:dyDescent="0.25"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/>
      <c r="AH190" s="163"/>
      <c r="AI190" s="163"/>
      <c r="AJ190" s="163"/>
      <c r="AK190" s="163"/>
      <c r="AL190" s="163"/>
    </row>
    <row r="191" spans="3:38" x14ac:dyDescent="0.25"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3"/>
      <c r="AG191" s="163"/>
      <c r="AH191" s="163"/>
      <c r="AI191" s="163"/>
      <c r="AJ191" s="163"/>
      <c r="AK191" s="163"/>
      <c r="AL191" s="163"/>
    </row>
    <row r="192" spans="3:38" x14ac:dyDescent="0.25"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/>
      <c r="AH192" s="163"/>
      <c r="AI192" s="163"/>
      <c r="AJ192" s="163"/>
      <c r="AK192" s="163"/>
      <c r="AL192" s="163"/>
    </row>
    <row r="193" spans="3:38" x14ac:dyDescent="0.25"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/>
      <c r="AH193" s="163"/>
      <c r="AI193" s="163"/>
      <c r="AJ193" s="163"/>
      <c r="AK193" s="163"/>
      <c r="AL193" s="163"/>
    </row>
    <row r="194" spans="3:38" x14ac:dyDescent="0.25"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/>
      <c r="AH194" s="163"/>
      <c r="AI194" s="163"/>
      <c r="AJ194" s="163"/>
      <c r="AK194" s="163"/>
      <c r="AL194" s="163"/>
    </row>
    <row r="195" spans="3:38" x14ac:dyDescent="0.25"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3"/>
      <c r="AG195" s="163"/>
      <c r="AH195" s="163"/>
      <c r="AI195" s="163"/>
      <c r="AJ195" s="163"/>
      <c r="AK195" s="163"/>
      <c r="AL195" s="163"/>
    </row>
    <row r="196" spans="3:38" x14ac:dyDescent="0.25"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163"/>
      <c r="AK196" s="163"/>
      <c r="AL196" s="163"/>
    </row>
    <row r="197" spans="3:38" x14ac:dyDescent="0.25"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</row>
    <row r="198" spans="3:38" x14ac:dyDescent="0.25"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/>
      <c r="AH198" s="163"/>
      <c r="AI198" s="163"/>
      <c r="AJ198" s="163"/>
      <c r="AK198" s="163"/>
      <c r="AL198" s="163"/>
    </row>
    <row r="199" spans="3:38" x14ac:dyDescent="0.25">
      <c r="C199" s="163"/>
      <c r="D199" s="163"/>
      <c r="E199" s="163"/>
      <c r="F199" s="163"/>
      <c r="G199" s="163"/>
      <c r="H199" s="163"/>
      <c r="I199" s="163"/>
      <c r="J199" s="163"/>
      <c r="K199" s="163"/>
      <c r="L199" s="163"/>
      <c r="M199" s="163"/>
      <c r="N199" s="163"/>
      <c r="O199" s="163"/>
      <c r="P199" s="163"/>
      <c r="Q199" s="163"/>
      <c r="R199" s="163"/>
      <c r="S199" s="163"/>
      <c r="T199" s="163"/>
      <c r="U199" s="163"/>
      <c r="V199" s="163"/>
      <c r="W199" s="163"/>
      <c r="X199" s="163"/>
      <c r="Y199" s="163"/>
      <c r="Z199" s="163"/>
      <c r="AA199" s="163"/>
      <c r="AB199" s="163"/>
      <c r="AC199" s="163"/>
      <c r="AD199" s="163"/>
      <c r="AE199" s="163"/>
      <c r="AF199" s="163"/>
      <c r="AG199" s="163"/>
      <c r="AH199" s="163"/>
      <c r="AI199" s="163"/>
      <c r="AJ199" s="163"/>
      <c r="AK199" s="163"/>
      <c r="AL199" s="163"/>
    </row>
    <row r="200" spans="3:38" x14ac:dyDescent="0.25">
      <c r="C200" s="163"/>
      <c r="D200" s="163"/>
      <c r="E200" s="163"/>
      <c r="F200" s="163"/>
      <c r="G200" s="163"/>
      <c r="H200" s="163"/>
      <c r="I200" s="163"/>
      <c r="J200" s="163"/>
      <c r="K200" s="163"/>
      <c r="L200" s="163"/>
      <c r="M200" s="163"/>
      <c r="N200" s="163"/>
      <c r="O200" s="163"/>
      <c r="P200" s="163"/>
      <c r="Q200" s="163"/>
      <c r="R200" s="163"/>
      <c r="S200" s="163"/>
      <c r="T200" s="163"/>
      <c r="U200" s="163"/>
      <c r="V200" s="163"/>
      <c r="W200" s="163"/>
      <c r="X200" s="163"/>
      <c r="Y200" s="163"/>
      <c r="Z200" s="163"/>
      <c r="AA200" s="163"/>
      <c r="AB200" s="163"/>
      <c r="AC200" s="163"/>
      <c r="AD200" s="163"/>
      <c r="AE200" s="163"/>
      <c r="AF200" s="163"/>
      <c r="AG200" s="163"/>
      <c r="AH200" s="163"/>
      <c r="AI200" s="163"/>
      <c r="AJ200" s="163"/>
      <c r="AK200" s="163"/>
      <c r="AL200" s="163"/>
    </row>
    <row r="201" spans="3:38" x14ac:dyDescent="0.25">
      <c r="C201" s="163"/>
      <c r="D201" s="163"/>
      <c r="E201" s="163"/>
      <c r="F201" s="163"/>
      <c r="G201" s="163"/>
      <c r="H201" s="163"/>
      <c r="I201" s="163"/>
      <c r="J201" s="163"/>
      <c r="K201" s="163"/>
      <c r="L201" s="163"/>
      <c r="M201" s="163"/>
      <c r="N201" s="163"/>
      <c r="O201" s="163"/>
      <c r="P201" s="163"/>
      <c r="Q201" s="163"/>
      <c r="R201" s="163"/>
      <c r="S201" s="163"/>
      <c r="T201" s="163"/>
      <c r="U201" s="163"/>
      <c r="V201" s="163"/>
      <c r="W201" s="163"/>
      <c r="X201" s="163"/>
      <c r="Y201" s="163"/>
      <c r="Z201" s="163"/>
      <c r="AA201" s="163"/>
      <c r="AB201" s="163"/>
      <c r="AC201" s="163"/>
      <c r="AD201" s="163"/>
      <c r="AE201" s="163"/>
      <c r="AF201" s="163"/>
      <c r="AG201" s="163"/>
      <c r="AH201" s="163"/>
      <c r="AI201" s="163"/>
      <c r="AJ201" s="163"/>
      <c r="AK201" s="163"/>
      <c r="AL201" s="163"/>
    </row>
    <row r="202" spans="3:38" x14ac:dyDescent="0.25">
      <c r="C202" s="163"/>
      <c r="D202" s="163"/>
      <c r="E202" s="163"/>
      <c r="F202" s="163"/>
      <c r="G202" s="163"/>
      <c r="H202" s="163"/>
      <c r="I202" s="163"/>
      <c r="J202" s="163"/>
      <c r="K202" s="163"/>
      <c r="L202" s="163"/>
      <c r="M202" s="163"/>
      <c r="N202" s="163"/>
      <c r="O202" s="163"/>
      <c r="P202" s="163"/>
      <c r="Q202" s="163"/>
      <c r="R202" s="163"/>
      <c r="S202" s="163"/>
      <c r="T202" s="163"/>
      <c r="U202" s="163"/>
      <c r="V202" s="163"/>
      <c r="W202" s="163"/>
      <c r="X202" s="163"/>
      <c r="Y202" s="163"/>
      <c r="Z202" s="163"/>
      <c r="AA202" s="163"/>
      <c r="AB202" s="163"/>
      <c r="AC202" s="163"/>
      <c r="AD202" s="163"/>
      <c r="AE202" s="163"/>
      <c r="AF202" s="163"/>
      <c r="AG202" s="163"/>
      <c r="AH202" s="163"/>
      <c r="AI202" s="163"/>
      <c r="AJ202" s="163"/>
      <c r="AK202" s="163"/>
      <c r="AL202" s="163"/>
    </row>
    <row r="203" spans="3:38" x14ac:dyDescent="0.25">
      <c r="C203" s="163"/>
      <c r="D203" s="163"/>
      <c r="E203" s="163"/>
      <c r="F203" s="163"/>
      <c r="G203" s="163"/>
      <c r="H203" s="163"/>
      <c r="I203" s="163"/>
      <c r="J203" s="163"/>
      <c r="K203" s="163"/>
      <c r="L203" s="163"/>
      <c r="M203" s="163"/>
      <c r="N203" s="163"/>
      <c r="O203" s="163"/>
      <c r="P203" s="163"/>
      <c r="Q203" s="163"/>
      <c r="R203" s="163"/>
      <c r="S203" s="163"/>
      <c r="T203" s="163"/>
      <c r="U203" s="163"/>
      <c r="V203" s="163"/>
      <c r="W203" s="163"/>
      <c r="X203" s="163"/>
      <c r="Y203" s="163"/>
      <c r="Z203" s="163"/>
      <c r="AA203" s="163"/>
      <c r="AB203" s="163"/>
      <c r="AC203" s="163"/>
      <c r="AD203" s="163"/>
      <c r="AE203" s="163"/>
      <c r="AF203" s="163"/>
      <c r="AG203" s="163"/>
      <c r="AH203" s="163"/>
      <c r="AI203" s="163"/>
      <c r="AJ203" s="163"/>
      <c r="AK203" s="163"/>
      <c r="AL203" s="163"/>
    </row>
    <row r="204" spans="3:38" x14ac:dyDescent="0.25">
      <c r="C204" s="163"/>
      <c r="D204" s="163"/>
      <c r="E204" s="163"/>
      <c r="F204" s="163"/>
      <c r="G204" s="163"/>
      <c r="H204" s="163"/>
      <c r="I204" s="163"/>
      <c r="J204" s="163"/>
      <c r="K204" s="163"/>
      <c r="L204" s="163"/>
      <c r="M204" s="163"/>
      <c r="N204" s="163"/>
      <c r="O204" s="163"/>
      <c r="P204" s="163"/>
      <c r="Q204" s="163"/>
      <c r="R204" s="163"/>
      <c r="S204" s="163"/>
      <c r="T204" s="163"/>
      <c r="U204" s="163"/>
      <c r="V204" s="163"/>
      <c r="W204" s="163"/>
      <c r="X204" s="163"/>
      <c r="Y204" s="163"/>
      <c r="Z204" s="163"/>
      <c r="AA204" s="163"/>
      <c r="AB204" s="163"/>
      <c r="AC204" s="163"/>
      <c r="AD204" s="163"/>
      <c r="AE204" s="163"/>
      <c r="AF204" s="163"/>
      <c r="AG204" s="163"/>
      <c r="AH204" s="163"/>
      <c r="AI204" s="163"/>
      <c r="AJ204" s="163"/>
      <c r="AK204" s="163"/>
      <c r="AL204" s="163"/>
    </row>
    <row r="205" spans="3:38" x14ac:dyDescent="0.25">
      <c r="C205" s="163"/>
      <c r="D205" s="163"/>
      <c r="E205" s="163"/>
      <c r="F205" s="163"/>
      <c r="G205" s="163"/>
      <c r="H205" s="163"/>
      <c r="I205" s="163"/>
      <c r="J205" s="163"/>
      <c r="K205" s="163"/>
      <c r="L205" s="163"/>
      <c r="M205" s="163"/>
      <c r="N205" s="163"/>
      <c r="O205" s="163"/>
      <c r="P205" s="163"/>
      <c r="Q205" s="163"/>
      <c r="R205" s="163"/>
      <c r="S205" s="163"/>
      <c r="T205" s="163"/>
      <c r="U205" s="163"/>
      <c r="V205" s="163"/>
      <c r="W205" s="163"/>
      <c r="X205" s="163"/>
      <c r="Y205" s="163"/>
      <c r="Z205" s="163"/>
      <c r="AA205" s="163"/>
      <c r="AB205" s="163"/>
      <c r="AC205" s="163"/>
      <c r="AD205" s="163"/>
      <c r="AE205" s="163"/>
      <c r="AF205" s="163"/>
      <c r="AG205" s="163"/>
      <c r="AH205" s="163"/>
      <c r="AI205" s="163"/>
      <c r="AJ205" s="163"/>
      <c r="AK205" s="163"/>
      <c r="AL205" s="163"/>
    </row>
    <row r="206" spans="3:38" x14ac:dyDescent="0.25">
      <c r="C206" s="163"/>
      <c r="D206" s="163"/>
      <c r="E206" s="163"/>
      <c r="F206" s="163"/>
      <c r="G206" s="163"/>
      <c r="H206" s="163"/>
      <c r="I206" s="163"/>
      <c r="J206" s="163"/>
      <c r="K206" s="163"/>
      <c r="L206" s="163"/>
      <c r="M206" s="163"/>
      <c r="N206" s="163"/>
      <c r="O206" s="163"/>
      <c r="P206" s="163"/>
      <c r="Q206" s="163"/>
      <c r="R206" s="163"/>
      <c r="S206" s="163"/>
      <c r="T206" s="163"/>
      <c r="U206" s="163"/>
      <c r="V206" s="163"/>
      <c r="W206" s="163"/>
      <c r="X206" s="163"/>
      <c r="Y206" s="163"/>
      <c r="Z206" s="163"/>
      <c r="AA206" s="163"/>
      <c r="AB206" s="163"/>
      <c r="AC206" s="163"/>
      <c r="AD206" s="163"/>
      <c r="AE206" s="163"/>
      <c r="AF206" s="163"/>
      <c r="AG206" s="163"/>
      <c r="AH206" s="163"/>
      <c r="AI206" s="163"/>
      <c r="AJ206" s="163"/>
      <c r="AK206" s="163"/>
      <c r="AL206" s="163"/>
    </row>
    <row r="207" spans="3:38" x14ac:dyDescent="0.25">
      <c r="C207" s="163"/>
      <c r="D207" s="163"/>
      <c r="E207" s="163"/>
      <c r="F207" s="163"/>
      <c r="G207" s="163"/>
      <c r="H207" s="163"/>
      <c r="I207" s="163"/>
      <c r="J207" s="163"/>
      <c r="K207" s="163"/>
      <c r="L207" s="163"/>
      <c r="M207" s="163"/>
      <c r="N207" s="163"/>
      <c r="O207" s="163"/>
      <c r="P207" s="163"/>
      <c r="Q207" s="163"/>
      <c r="R207" s="163"/>
      <c r="S207" s="163"/>
      <c r="T207" s="163"/>
      <c r="U207" s="163"/>
      <c r="V207" s="163"/>
      <c r="W207" s="163"/>
      <c r="X207" s="163"/>
      <c r="Y207" s="163"/>
      <c r="Z207" s="163"/>
      <c r="AA207" s="163"/>
      <c r="AB207" s="163"/>
      <c r="AC207" s="163"/>
      <c r="AD207" s="163"/>
      <c r="AE207" s="163"/>
      <c r="AF207" s="163"/>
      <c r="AG207" s="163"/>
      <c r="AH207" s="163"/>
      <c r="AI207" s="163"/>
      <c r="AJ207" s="163"/>
      <c r="AK207" s="163"/>
      <c r="AL207" s="163"/>
    </row>
    <row r="208" spans="3:38" x14ac:dyDescent="0.25">
      <c r="C208" s="163"/>
      <c r="D208" s="163"/>
      <c r="E208" s="163"/>
      <c r="F208" s="163"/>
      <c r="G208" s="163"/>
      <c r="H208" s="163"/>
      <c r="I208" s="163"/>
      <c r="J208" s="163"/>
      <c r="K208" s="163"/>
      <c r="L208" s="163"/>
      <c r="M208" s="163"/>
      <c r="N208" s="163"/>
      <c r="O208" s="163"/>
      <c r="P208" s="163"/>
      <c r="Q208" s="163"/>
      <c r="R208" s="163"/>
      <c r="S208" s="163"/>
      <c r="T208" s="163"/>
      <c r="U208" s="163"/>
      <c r="V208" s="163"/>
      <c r="W208" s="163"/>
      <c r="X208" s="163"/>
      <c r="Y208" s="163"/>
      <c r="Z208" s="163"/>
      <c r="AA208" s="163"/>
      <c r="AB208" s="163"/>
      <c r="AC208" s="163"/>
      <c r="AD208" s="163"/>
      <c r="AE208" s="163"/>
      <c r="AF208" s="163"/>
      <c r="AG208" s="163"/>
      <c r="AH208" s="163"/>
      <c r="AI208" s="163"/>
      <c r="AJ208" s="163"/>
      <c r="AK208" s="163"/>
      <c r="AL208" s="163"/>
    </row>
    <row r="209" spans="3:38" x14ac:dyDescent="0.25">
      <c r="C209" s="163"/>
      <c r="D209" s="163"/>
      <c r="E209" s="163"/>
      <c r="F209" s="163"/>
      <c r="G209" s="163"/>
      <c r="H209" s="163"/>
      <c r="I209" s="163"/>
      <c r="J209" s="163"/>
      <c r="K209" s="163"/>
      <c r="L209" s="163"/>
      <c r="M209" s="163"/>
      <c r="N209" s="163"/>
      <c r="O209" s="163"/>
      <c r="P209" s="163"/>
      <c r="Q209" s="163"/>
      <c r="R209" s="163"/>
      <c r="S209" s="163"/>
      <c r="T209" s="163"/>
      <c r="U209" s="163"/>
      <c r="V209" s="163"/>
      <c r="W209" s="163"/>
      <c r="X209" s="163"/>
      <c r="Y209" s="163"/>
      <c r="Z209" s="163"/>
      <c r="AA209" s="163"/>
      <c r="AB209" s="163"/>
      <c r="AC209" s="163"/>
      <c r="AD209" s="163"/>
      <c r="AE209" s="163"/>
      <c r="AF209" s="163"/>
      <c r="AG209" s="163"/>
      <c r="AH209" s="163"/>
      <c r="AI209" s="163"/>
      <c r="AJ209" s="163"/>
      <c r="AK209" s="163"/>
      <c r="AL209" s="163"/>
    </row>
    <row r="210" spans="3:38" x14ac:dyDescent="0.25">
      <c r="C210" s="163"/>
      <c r="D210" s="163"/>
      <c r="E210" s="163"/>
      <c r="F210" s="163"/>
      <c r="G210" s="163"/>
      <c r="H210" s="163"/>
      <c r="I210" s="163"/>
      <c r="J210" s="163"/>
      <c r="K210" s="163"/>
      <c r="L210" s="163"/>
      <c r="M210" s="163"/>
      <c r="N210" s="163"/>
      <c r="O210" s="163"/>
      <c r="P210" s="163"/>
      <c r="Q210" s="163"/>
      <c r="R210" s="163"/>
      <c r="S210" s="163"/>
      <c r="T210" s="163"/>
      <c r="U210" s="163"/>
      <c r="V210" s="163"/>
      <c r="W210" s="163"/>
      <c r="X210" s="163"/>
      <c r="Y210" s="163"/>
      <c r="Z210" s="163"/>
      <c r="AA210" s="163"/>
      <c r="AB210" s="163"/>
      <c r="AC210" s="163"/>
      <c r="AD210" s="163"/>
      <c r="AE210" s="163"/>
      <c r="AF210" s="163"/>
      <c r="AG210" s="163"/>
      <c r="AH210" s="163"/>
      <c r="AI210" s="163"/>
      <c r="AJ210" s="163"/>
      <c r="AK210" s="163"/>
      <c r="AL210" s="163"/>
    </row>
    <row r="211" spans="3:38" x14ac:dyDescent="0.25">
      <c r="C211" s="163"/>
      <c r="D211" s="163"/>
      <c r="E211" s="163"/>
      <c r="F211" s="163"/>
      <c r="G211" s="163"/>
      <c r="H211" s="163"/>
      <c r="I211" s="163"/>
      <c r="J211" s="163"/>
      <c r="K211" s="163"/>
      <c r="L211" s="163"/>
      <c r="M211" s="163"/>
      <c r="N211" s="163"/>
      <c r="O211" s="163"/>
      <c r="P211" s="163"/>
      <c r="Q211" s="163"/>
      <c r="R211" s="163"/>
      <c r="S211" s="163"/>
      <c r="T211" s="163"/>
      <c r="U211" s="163"/>
      <c r="V211" s="163"/>
      <c r="W211" s="163"/>
      <c r="X211" s="163"/>
      <c r="Y211" s="163"/>
      <c r="Z211" s="163"/>
      <c r="AA211" s="163"/>
      <c r="AB211" s="163"/>
      <c r="AC211" s="163"/>
      <c r="AD211" s="163"/>
      <c r="AE211" s="163"/>
      <c r="AF211" s="163"/>
      <c r="AG211" s="163"/>
      <c r="AH211" s="163"/>
      <c r="AI211" s="163"/>
      <c r="AJ211" s="163"/>
      <c r="AK211" s="163"/>
      <c r="AL211" s="163"/>
    </row>
    <row r="212" spans="3:38" x14ac:dyDescent="0.25">
      <c r="C212" s="163"/>
      <c r="D212" s="163"/>
      <c r="E212" s="163"/>
      <c r="F212" s="163"/>
      <c r="G212" s="163"/>
      <c r="H212" s="163"/>
      <c r="I212" s="163"/>
      <c r="J212" s="163"/>
      <c r="K212" s="163"/>
      <c r="L212" s="163"/>
      <c r="M212" s="163"/>
      <c r="N212" s="163"/>
      <c r="O212" s="163"/>
      <c r="P212" s="163"/>
      <c r="Q212" s="163"/>
      <c r="R212" s="163"/>
      <c r="S212" s="163"/>
      <c r="T212" s="163"/>
      <c r="U212" s="163"/>
      <c r="V212" s="163"/>
      <c r="W212" s="163"/>
      <c r="X212" s="163"/>
      <c r="Y212" s="163"/>
      <c r="Z212" s="163"/>
      <c r="AA212" s="163"/>
      <c r="AB212" s="163"/>
      <c r="AC212" s="163"/>
      <c r="AD212" s="163"/>
      <c r="AE212" s="163"/>
      <c r="AF212" s="163"/>
      <c r="AG212" s="163"/>
      <c r="AH212" s="163"/>
      <c r="AI212" s="163"/>
      <c r="AJ212" s="163"/>
      <c r="AK212" s="163"/>
      <c r="AL212" s="163"/>
    </row>
    <row r="213" spans="3:38" x14ac:dyDescent="0.25">
      <c r="C213" s="163"/>
      <c r="D213" s="163"/>
      <c r="E213" s="163"/>
      <c r="F213" s="163"/>
      <c r="G213" s="163"/>
      <c r="H213" s="163"/>
      <c r="I213" s="163"/>
      <c r="J213" s="163"/>
      <c r="K213" s="163"/>
      <c r="L213" s="163"/>
      <c r="M213" s="163"/>
      <c r="N213" s="163"/>
      <c r="O213" s="163"/>
      <c r="P213" s="163"/>
      <c r="Q213" s="163"/>
      <c r="R213" s="163"/>
      <c r="S213" s="163"/>
      <c r="T213" s="163"/>
      <c r="U213" s="163"/>
      <c r="V213" s="163"/>
      <c r="W213" s="163"/>
      <c r="X213" s="163"/>
      <c r="Y213" s="163"/>
      <c r="Z213" s="163"/>
      <c r="AA213" s="163"/>
      <c r="AB213" s="163"/>
      <c r="AC213" s="163"/>
      <c r="AD213" s="163"/>
      <c r="AE213" s="163"/>
      <c r="AF213" s="163"/>
      <c r="AG213" s="163"/>
      <c r="AH213" s="163"/>
      <c r="AI213" s="163"/>
      <c r="AJ213" s="163"/>
      <c r="AK213" s="163"/>
      <c r="AL213" s="163"/>
    </row>
    <row r="214" spans="3:38" x14ac:dyDescent="0.25">
      <c r="C214" s="163"/>
      <c r="D214" s="163"/>
      <c r="E214" s="163"/>
      <c r="F214" s="163"/>
      <c r="G214" s="163"/>
      <c r="H214" s="163"/>
      <c r="I214" s="163"/>
      <c r="J214" s="163"/>
      <c r="K214" s="163"/>
      <c r="L214" s="163"/>
      <c r="M214" s="163"/>
      <c r="N214" s="163"/>
      <c r="O214" s="163"/>
      <c r="P214" s="163"/>
      <c r="Q214" s="163"/>
      <c r="R214" s="163"/>
      <c r="S214" s="163"/>
      <c r="T214" s="163"/>
      <c r="U214" s="163"/>
      <c r="V214" s="163"/>
      <c r="W214" s="163"/>
      <c r="X214" s="163"/>
      <c r="Y214" s="163"/>
      <c r="Z214" s="163"/>
      <c r="AA214" s="163"/>
      <c r="AB214" s="163"/>
      <c r="AC214" s="163"/>
      <c r="AD214" s="163"/>
      <c r="AE214" s="163"/>
      <c r="AF214" s="163"/>
      <c r="AG214" s="163"/>
      <c r="AH214" s="163"/>
      <c r="AI214" s="163"/>
      <c r="AJ214" s="163"/>
      <c r="AK214" s="163"/>
      <c r="AL214" s="163"/>
    </row>
    <row r="215" spans="3:38" x14ac:dyDescent="0.25">
      <c r="C215" s="163"/>
      <c r="D215" s="163"/>
      <c r="E215" s="163"/>
      <c r="F215" s="163"/>
      <c r="G215" s="163"/>
      <c r="H215" s="163"/>
      <c r="I215" s="163"/>
      <c r="J215" s="163"/>
      <c r="K215" s="163"/>
      <c r="L215" s="163"/>
      <c r="M215" s="163"/>
      <c r="N215" s="163"/>
      <c r="O215" s="163"/>
      <c r="P215" s="163"/>
      <c r="Q215" s="163"/>
      <c r="R215" s="163"/>
      <c r="S215" s="163"/>
      <c r="T215" s="163"/>
      <c r="U215" s="163"/>
      <c r="V215" s="163"/>
      <c r="W215" s="163"/>
      <c r="X215" s="163"/>
      <c r="Y215" s="163"/>
      <c r="Z215" s="163"/>
      <c r="AA215" s="163"/>
      <c r="AB215" s="163"/>
      <c r="AC215" s="163"/>
      <c r="AD215" s="163"/>
      <c r="AE215" s="163"/>
      <c r="AF215" s="163"/>
      <c r="AG215" s="163"/>
      <c r="AH215" s="163"/>
      <c r="AI215" s="163"/>
      <c r="AJ215" s="163"/>
      <c r="AK215" s="163"/>
      <c r="AL215" s="163"/>
    </row>
    <row r="216" spans="3:38" x14ac:dyDescent="0.25">
      <c r="C216" s="163"/>
      <c r="D216" s="163"/>
      <c r="E216" s="163"/>
      <c r="F216" s="163"/>
      <c r="G216" s="163"/>
      <c r="H216" s="163"/>
      <c r="I216" s="163"/>
      <c r="J216" s="163"/>
      <c r="K216" s="163"/>
      <c r="L216" s="163"/>
      <c r="M216" s="163"/>
      <c r="N216" s="163"/>
      <c r="O216" s="163"/>
      <c r="P216" s="163"/>
      <c r="Q216" s="163"/>
      <c r="R216" s="163"/>
      <c r="S216" s="163"/>
      <c r="T216" s="163"/>
      <c r="U216" s="163"/>
      <c r="V216" s="163"/>
      <c r="W216" s="163"/>
      <c r="X216" s="163"/>
      <c r="Y216" s="163"/>
      <c r="Z216" s="163"/>
      <c r="AA216" s="163"/>
      <c r="AB216" s="163"/>
      <c r="AC216" s="163"/>
      <c r="AD216" s="163"/>
      <c r="AE216" s="163"/>
      <c r="AF216" s="163"/>
      <c r="AG216" s="163"/>
      <c r="AH216" s="163"/>
      <c r="AI216" s="163"/>
      <c r="AJ216" s="163"/>
      <c r="AK216" s="163"/>
      <c r="AL216" s="163"/>
    </row>
    <row r="217" spans="3:38" x14ac:dyDescent="0.25">
      <c r="C217" s="163"/>
      <c r="D217" s="163"/>
      <c r="E217" s="163"/>
      <c r="F217" s="163"/>
      <c r="G217" s="163"/>
      <c r="H217" s="163"/>
      <c r="I217" s="163"/>
      <c r="J217" s="163"/>
      <c r="K217" s="163"/>
      <c r="L217" s="163"/>
      <c r="M217" s="163"/>
      <c r="N217" s="163"/>
      <c r="O217" s="163"/>
      <c r="P217" s="163"/>
      <c r="Q217" s="163"/>
      <c r="R217" s="163"/>
      <c r="S217" s="163"/>
      <c r="T217" s="163"/>
      <c r="U217" s="163"/>
      <c r="V217" s="163"/>
      <c r="W217" s="163"/>
      <c r="X217" s="163"/>
      <c r="Y217" s="163"/>
      <c r="Z217" s="163"/>
      <c r="AA217" s="163"/>
      <c r="AB217" s="163"/>
      <c r="AC217" s="163"/>
      <c r="AD217" s="163"/>
      <c r="AE217" s="163"/>
      <c r="AF217" s="163"/>
      <c r="AG217" s="163"/>
      <c r="AH217" s="163"/>
      <c r="AI217" s="163"/>
      <c r="AJ217" s="163"/>
      <c r="AK217" s="163"/>
      <c r="AL217" s="163"/>
    </row>
    <row r="218" spans="3:38" x14ac:dyDescent="0.25">
      <c r="C218" s="163"/>
      <c r="D218" s="163"/>
      <c r="E218" s="163"/>
      <c r="F218" s="163"/>
      <c r="G218" s="163"/>
      <c r="H218" s="163"/>
      <c r="I218" s="163"/>
      <c r="J218" s="163"/>
      <c r="K218" s="163"/>
      <c r="L218" s="163"/>
      <c r="M218" s="163"/>
      <c r="N218" s="163"/>
      <c r="O218" s="163"/>
      <c r="P218" s="163"/>
      <c r="Q218" s="163"/>
      <c r="R218" s="163"/>
      <c r="S218" s="163"/>
      <c r="T218" s="163"/>
      <c r="U218" s="163"/>
      <c r="V218" s="163"/>
      <c r="W218" s="163"/>
      <c r="X218" s="163"/>
      <c r="Y218" s="163"/>
      <c r="Z218" s="163"/>
      <c r="AA218" s="163"/>
      <c r="AB218" s="163"/>
      <c r="AC218" s="163"/>
      <c r="AD218" s="163"/>
      <c r="AE218" s="163"/>
      <c r="AF218" s="163"/>
      <c r="AG218" s="163"/>
      <c r="AH218" s="163"/>
      <c r="AI218" s="163"/>
      <c r="AJ218" s="163"/>
      <c r="AK218" s="163"/>
      <c r="AL218" s="163"/>
    </row>
    <row r="219" spans="3:38" x14ac:dyDescent="0.25">
      <c r="C219" s="163"/>
      <c r="D219" s="163"/>
      <c r="E219" s="163"/>
      <c r="F219" s="163"/>
      <c r="G219" s="163"/>
      <c r="H219" s="163"/>
      <c r="I219" s="163"/>
      <c r="J219" s="163"/>
      <c r="K219" s="163"/>
      <c r="L219" s="163"/>
      <c r="M219" s="163"/>
      <c r="N219" s="163"/>
      <c r="O219" s="163"/>
      <c r="P219" s="163"/>
      <c r="Q219" s="163"/>
      <c r="R219" s="163"/>
      <c r="S219" s="163"/>
      <c r="T219" s="163"/>
      <c r="U219" s="163"/>
      <c r="V219" s="163"/>
      <c r="W219" s="163"/>
      <c r="X219" s="163"/>
      <c r="Y219" s="163"/>
      <c r="Z219" s="163"/>
      <c r="AA219" s="163"/>
      <c r="AB219" s="163"/>
      <c r="AC219" s="163"/>
      <c r="AD219" s="163"/>
      <c r="AE219" s="163"/>
      <c r="AF219" s="163"/>
      <c r="AG219" s="163"/>
      <c r="AH219" s="163"/>
      <c r="AI219" s="163"/>
      <c r="AJ219" s="163"/>
      <c r="AK219" s="163"/>
      <c r="AL219" s="163"/>
    </row>
    <row r="220" spans="3:38" x14ac:dyDescent="0.25">
      <c r="C220" s="163"/>
      <c r="D220" s="163"/>
      <c r="E220" s="163"/>
      <c r="F220" s="163"/>
      <c r="G220" s="163"/>
      <c r="H220" s="163"/>
      <c r="I220" s="163"/>
      <c r="J220" s="163"/>
      <c r="K220" s="163"/>
      <c r="L220" s="163"/>
      <c r="M220" s="163"/>
      <c r="N220" s="163"/>
      <c r="O220" s="163"/>
      <c r="P220" s="163"/>
      <c r="Q220" s="163"/>
      <c r="R220" s="163"/>
      <c r="S220" s="163"/>
      <c r="T220" s="163"/>
      <c r="U220" s="163"/>
      <c r="V220" s="163"/>
      <c r="W220" s="163"/>
      <c r="X220" s="163"/>
      <c r="Y220" s="163"/>
      <c r="Z220" s="163"/>
      <c r="AA220" s="163"/>
      <c r="AB220" s="163"/>
      <c r="AC220" s="163"/>
      <c r="AD220" s="163"/>
      <c r="AE220" s="163"/>
      <c r="AF220" s="163"/>
      <c r="AG220" s="163"/>
      <c r="AH220" s="163"/>
      <c r="AI220" s="163"/>
      <c r="AJ220" s="163"/>
      <c r="AK220" s="163"/>
      <c r="AL220" s="163"/>
    </row>
    <row r="221" spans="3:38" x14ac:dyDescent="0.25">
      <c r="C221" s="163"/>
      <c r="D221" s="163"/>
      <c r="E221" s="163"/>
      <c r="F221" s="163"/>
      <c r="G221" s="163"/>
      <c r="H221" s="163"/>
      <c r="I221" s="163"/>
      <c r="J221" s="163"/>
      <c r="K221" s="163"/>
      <c r="L221" s="163"/>
      <c r="M221" s="163"/>
      <c r="N221" s="163"/>
      <c r="O221" s="163"/>
      <c r="P221" s="163"/>
      <c r="Q221" s="163"/>
      <c r="R221" s="163"/>
      <c r="S221" s="163"/>
      <c r="T221" s="163"/>
      <c r="U221" s="163"/>
      <c r="V221" s="163"/>
      <c r="W221" s="163"/>
      <c r="X221" s="163"/>
      <c r="Y221" s="163"/>
      <c r="Z221" s="163"/>
      <c r="AA221" s="163"/>
      <c r="AB221" s="163"/>
      <c r="AC221" s="163"/>
      <c r="AD221" s="163"/>
      <c r="AE221" s="163"/>
      <c r="AF221" s="163"/>
      <c r="AG221" s="163"/>
      <c r="AH221" s="163"/>
      <c r="AI221" s="163"/>
      <c r="AJ221" s="163"/>
      <c r="AK221" s="163"/>
      <c r="AL221" s="163"/>
    </row>
    <row r="222" spans="3:38" x14ac:dyDescent="0.25">
      <c r="C222" s="163"/>
      <c r="D222" s="163"/>
      <c r="E222" s="163"/>
      <c r="F222" s="163"/>
      <c r="G222" s="163"/>
      <c r="H222" s="163"/>
      <c r="I222" s="163"/>
      <c r="J222" s="163"/>
      <c r="K222" s="163"/>
      <c r="L222" s="163"/>
      <c r="M222" s="163"/>
      <c r="N222" s="163"/>
      <c r="O222" s="163"/>
      <c r="P222" s="163"/>
      <c r="Q222" s="163"/>
      <c r="R222" s="163"/>
      <c r="S222" s="163"/>
      <c r="T222" s="163"/>
      <c r="U222" s="163"/>
      <c r="V222" s="163"/>
      <c r="W222" s="163"/>
      <c r="X222" s="163"/>
      <c r="Y222" s="163"/>
      <c r="Z222" s="163"/>
      <c r="AA222" s="163"/>
      <c r="AB222" s="163"/>
      <c r="AC222" s="163"/>
      <c r="AD222" s="163"/>
      <c r="AE222" s="163"/>
      <c r="AF222" s="163"/>
      <c r="AG222" s="163"/>
      <c r="AH222" s="163"/>
      <c r="AI222" s="163"/>
      <c r="AJ222" s="163"/>
      <c r="AK222" s="163"/>
      <c r="AL222" s="163"/>
    </row>
    <row r="223" spans="3:38" x14ac:dyDescent="0.25">
      <c r="C223" s="163"/>
      <c r="D223" s="163"/>
      <c r="E223" s="163"/>
      <c r="F223" s="163"/>
      <c r="G223" s="163"/>
      <c r="H223" s="163"/>
      <c r="I223" s="163"/>
      <c r="J223" s="163"/>
      <c r="K223" s="163"/>
      <c r="L223" s="163"/>
      <c r="M223" s="163"/>
      <c r="N223" s="163"/>
      <c r="O223" s="163"/>
      <c r="P223" s="163"/>
      <c r="Q223" s="163"/>
      <c r="R223" s="163"/>
      <c r="S223" s="163"/>
      <c r="T223" s="163"/>
      <c r="U223" s="163"/>
      <c r="V223" s="163"/>
      <c r="W223" s="163"/>
      <c r="X223" s="163"/>
      <c r="Y223" s="163"/>
      <c r="Z223" s="163"/>
      <c r="AA223" s="163"/>
      <c r="AB223" s="163"/>
      <c r="AC223" s="163"/>
      <c r="AD223" s="163"/>
      <c r="AE223" s="163"/>
      <c r="AF223" s="163"/>
      <c r="AG223" s="163"/>
      <c r="AH223" s="163"/>
      <c r="AI223" s="163"/>
      <c r="AJ223" s="163"/>
      <c r="AK223" s="163"/>
      <c r="AL223" s="163"/>
    </row>
    <row r="224" spans="3:38" x14ac:dyDescent="0.25">
      <c r="C224" s="163"/>
      <c r="D224" s="163"/>
      <c r="E224" s="163"/>
      <c r="F224" s="163"/>
      <c r="G224" s="163"/>
      <c r="H224" s="163"/>
      <c r="I224" s="163"/>
      <c r="J224" s="163"/>
      <c r="K224" s="163"/>
      <c r="L224" s="163"/>
      <c r="M224" s="163"/>
      <c r="N224" s="163"/>
      <c r="O224" s="163"/>
      <c r="P224" s="163"/>
      <c r="Q224" s="163"/>
      <c r="R224" s="163"/>
      <c r="S224" s="163"/>
      <c r="T224" s="163"/>
      <c r="U224" s="163"/>
      <c r="V224" s="163"/>
      <c r="W224" s="163"/>
      <c r="X224" s="163"/>
      <c r="Y224" s="163"/>
      <c r="Z224" s="163"/>
      <c r="AA224" s="163"/>
      <c r="AB224" s="163"/>
      <c r="AC224" s="163"/>
      <c r="AD224" s="163"/>
      <c r="AE224" s="163"/>
      <c r="AF224" s="163"/>
      <c r="AG224" s="163"/>
      <c r="AH224" s="163"/>
      <c r="AI224" s="163"/>
      <c r="AJ224" s="163"/>
      <c r="AK224" s="163"/>
      <c r="AL224" s="163"/>
    </row>
    <row r="225" spans="3:38" x14ac:dyDescent="0.25">
      <c r="C225" s="163"/>
      <c r="D225" s="163"/>
      <c r="E225" s="163"/>
      <c r="F225" s="163"/>
      <c r="G225" s="163"/>
      <c r="H225" s="163"/>
      <c r="I225" s="163"/>
      <c r="J225" s="163"/>
      <c r="K225" s="163"/>
      <c r="L225" s="163"/>
      <c r="M225" s="163"/>
      <c r="N225" s="163"/>
      <c r="O225" s="163"/>
      <c r="P225" s="163"/>
      <c r="Q225" s="163"/>
      <c r="R225" s="163"/>
      <c r="S225" s="163"/>
      <c r="T225" s="163"/>
      <c r="U225" s="163"/>
      <c r="V225" s="163"/>
      <c r="W225" s="163"/>
      <c r="X225" s="163"/>
      <c r="Y225" s="163"/>
      <c r="Z225" s="163"/>
      <c r="AA225" s="163"/>
      <c r="AB225" s="163"/>
      <c r="AC225" s="163"/>
      <c r="AD225" s="163"/>
      <c r="AE225" s="163"/>
      <c r="AF225" s="163"/>
      <c r="AG225" s="163"/>
      <c r="AH225" s="163"/>
      <c r="AI225" s="163"/>
      <c r="AJ225" s="163"/>
      <c r="AK225" s="163"/>
      <c r="AL225" s="163"/>
    </row>
    <row r="226" spans="3:38" x14ac:dyDescent="0.25">
      <c r="C226" s="163"/>
      <c r="D226" s="163"/>
      <c r="E226" s="163"/>
      <c r="F226" s="163"/>
      <c r="G226" s="163"/>
      <c r="H226" s="163"/>
      <c r="I226" s="163"/>
      <c r="J226" s="163"/>
      <c r="K226" s="163"/>
      <c r="L226" s="163"/>
      <c r="M226" s="163"/>
      <c r="N226" s="163"/>
      <c r="O226" s="163"/>
      <c r="P226" s="163"/>
      <c r="Q226" s="163"/>
      <c r="R226" s="163"/>
      <c r="S226" s="163"/>
      <c r="T226" s="163"/>
      <c r="U226" s="163"/>
      <c r="V226" s="163"/>
      <c r="W226" s="163"/>
      <c r="X226" s="163"/>
      <c r="Y226" s="163"/>
      <c r="Z226" s="163"/>
      <c r="AA226" s="163"/>
      <c r="AB226" s="163"/>
      <c r="AC226" s="163"/>
      <c r="AD226" s="163"/>
      <c r="AE226" s="163"/>
      <c r="AF226" s="163"/>
      <c r="AG226" s="163"/>
      <c r="AH226" s="163"/>
      <c r="AI226" s="163"/>
      <c r="AJ226" s="163"/>
      <c r="AK226" s="163"/>
      <c r="AL226" s="163"/>
    </row>
    <row r="227" spans="3:38" x14ac:dyDescent="0.25">
      <c r="C227" s="163"/>
      <c r="D227" s="163"/>
      <c r="E227" s="163"/>
      <c r="F227" s="163"/>
      <c r="G227" s="163"/>
      <c r="H227" s="163"/>
      <c r="I227" s="163"/>
      <c r="J227" s="163"/>
      <c r="K227" s="163"/>
      <c r="L227" s="163"/>
      <c r="M227" s="163"/>
      <c r="N227" s="163"/>
      <c r="O227" s="163"/>
      <c r="P227" s="163"/>
      <c r="Q227" s="163"/>
      <c r="R227" s="163"/>
      <c r="S227" s="163"/>
      <c r="T227" s="163"/>
      <c r="U227" s="163"/>
      <c r="V227" s="163"/>
      <c r="W227" s="163"/>
      <c r="X227" s="163"/>
      <c r="Y227" s="163"/>
      <c r="Z227" s="163"/>
      <c r="AA227" s="163"/>
      <c r="AB227" s="163"/>
      <c r="AC227" s="163"/>
      <c r="AD227" s="163"/>
      <c r="AE227" s="163"/>
      <c r="AF227" s="163"/>
      <c r="AG227" s="163"/>
      <c r="AH227" s="163"/>
      <c r="AI227" s="163"/>
      <c r="AJ227" s="163"/>
      <c r="AK227" s="163"/>
      <c r="AL227" s="163"/>
    </row>
    <row r="228" spans="3:38" x14ac:dyDescent="0.25">
      <c r="C228" s="163"/>
      <c r="D228" s="163"/>
      <c r="E228" s="163"/>
      <c r="F228" s="163"/>
      <c r="G228" s="163"/>
      <c r="H228" s="163"/>
      <c r="I228" s="163"/>
      <c r="J228" s="163"/>
      <c r="K228" s="163"/>
      <c r="L228" s="163"/>
      <c r="M228" s="163"/>
      <c r="N228" s="163"/>
      <c r="O228" s="163"/>
      <c r="P228" s="163"/>
      <c r="Q228" s="163"/>
      <c r="R228" s="163"/>
      <c r="S228" s="163"/>
      <c r="T228" s="163"/>
      <c r="U228" s="163"/>
      <c r="V228" s="163"/>
      <c r="W228" s="163"/>
      <c r="X228" s="163"/>
      <c r="Y228" s="163"/>
      <c r="Z228" s="163"/>
      <c r="AA228" s="163"/>
      <c r="AB228" s="163"/>
      <c r="AC228" s="163"/>
      <c r="AD228" s="163"/>
      <c r="AE228" s="163"/>
      <c r="AF228" s="163"/>
      <c r="AG228" s="163"/>
      <c r="AH228" s="163"/>
      <c r="AI228" s="163"/>
      <c r="AJ228" s="163"/>
      <c r="AK228" s="163"/>
      <c r="AL228" s="163"/>
    </row>
    <row r="229" spans="3:38" x14ac:dyDescent="0.25">
      <c r="C229" s="163"/>
      <c r="D229" s="163"/>
      <c r="E229" s="163"/>
      <c r="F229" s="163"/>
      <c r="G229" s="163"/>
      <c r="H229" s="163"/>
      <c r="I229" s="163"/>
      <c r="J229" s="163"/>
      <c r="K229" s="163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X229" s="163"/>
      <c r="Y229" s="163"/>
      <c r="Z229" s="163"/>
      <c r="AA229" s="163"/>
      <c r="AB229" s="163"/>
      <c r="AC229" s="163"/>
      <c r="AD229" s="163"/>
      <c r="AE229" s="163"/>
      <c r="AF229" s="163"/>
      <c r="AG229" s="163"/>
      <c r="AH229" s="163"/>
      <c r="AI229" s="163"/>
      <c r="AJ229" s="163"/>
      <c r="AK229" s="163"/>
      <c r="AL229" s="163"/>
    </row>
    <row r="230" spans="3:38" x14ac:dyDescent="0.25">
      <c r="C230" s="163"/>
      <c r="D230" s="163"/>
      <c r="E230" s="163"/>
      <c r="F230" s="163"/>
      <c r="G230" s="163"/>
      <c r="H230" s="163"/>
      <c r="I230" s="163"/>
      <c r="J230" s="163"/>
      <c r="K230" s="163"/>
      <c r="L230" s="163"/>
      <c r="M230" s="163"/>
      <c r="N230" s="163"/>
      <c r="O230" s="163"/>
      <c r="P230" s="163"/>
      <c r="Q230" s="163"/>
      <c r="R230" s="163"/>
      <c r="S230" s="163"/>
      <c r="T230" s="163"/>
      <c r="U230" s="163"/>
      <c r="V230" s="163"/>
      <c r="W230" s="163"/>
      <c r="X230" s="163"/>
      <c r="Y230" s="163"/>
      <c r="Z230" s="163"/>
      <c r="AA230" s="163"/>
      <c r="AB230" s="163"/>
      <c r="AC230" s="163"/>
      <c r="AD230" s="163"/>
      <c r="AE230" s="163"/>
      <c r="AF230" s="163"/>
      <c r="AG230" s="163"/>
      <c r="AH230" s="163"/>
      <c r="AI230" s="163"/>
      <c r="AJ230" s="163"/>
      <c r="AK230" s="163"/>
      <c r="AL230" s="163"/>
    </row>
    <row r="231" spans="3:38" x14ac:dyDescent="0.25">
      <c r="C231" s="163"/>
      <c r="D231" s="163"/>
      <c r="E231" s="163"/>
      <c r="F231" s="163"/>
      <c r="G231" s="163"/>
      <c r="H231" s="163"/>
      <c r="I231" s="163"/>
      <c r="J231" s="163"/>
      <c r="K231" s="163"/>
      <c r="L231" s="163"/>
      <c r="M231" s="163"/>
      <c r="N231" s="163"/>
      <c r="O231" s="163"/>
      <c r="P231" s="163"/>
      <c r="Q231" s="163"/>
      <c r="R231" s="163"/>
      <c r="S231" s="163"/>
      <c r="T231" s="163"/>
      <c r="U231" s="163"/>
      <c r="V231" s="163"/>
      <c r="W231" s="163"/>
      <c r="X231" s="163"/>
      <c r="Y231" s="163"/>
      <c r="Z231" s="163"/>
      <c r="AA231" s="163"/>
      <c r="AB231" s="163"/>
      <c r="AC231" s="163"/>
      <c r="AD231" s="163"/>
      <c r="AE231" s="163"/>
      <c r="AF231" s="163"/>
      <c r="AG231" s="163"/>
      <c r="AH231" s="163"/>
      <c r="AI231" s="163"/>
      <c r="AJ231" s="163"/>
      <c r="AK231" s="163"/>
      <c r="AL231" s="163"/>
    </row>
    <row r="232" spans="3:38" x14ac:dyDescent="0.25">
      <c r="C232" s="163"/>
      <c r="D232" s="163"/>
      <c r="E232" s="163"/>
      <c r="F232" s="163"/>
      <c r="G232" s="163"/>
      <c r="H232" s="163"/>
      <c r="I232" s="163"/>
      <c r="J232" s="163"/>
      <c r="K232" s="163"/>
      <c r="L232" s="163"/>
      <c r="M232" s="163"/>
      <c r="N232" s="163"/>
      <c r="O232" s="163"/>
      <c r="P232" s="163"/>
      <c r="Q232" s="163"/>
      <c r="R232" s="163"/>
      <c r="S232" s="163"/>
      <c r="T232" s="163"/>
      <c r="U232" s="163"/>
      <c r="V232" s="163"/>
      <c r="W232" s="163"/>
      <c r="X232" s="163"/>
      <c r="Y232" s="163"/>
      <c r="Z232" s="163"/>
      <c r="AA232" s="163"/>
      <c r="AB232" s="163"/>
      <c r="AC232" s="163"/>
      <c r="AD232" s="163"/>
      <c r="AE232" s="163"/>
      <c r="AF232" s="163"/>
      <c r="AG232" s="163"/>
      <c r="AH232" s="163"/>
      <c r="AI232" s="163"/>
      <c r="AJ232" s="163"/>
      <c r="AK232" s="163"/>
      <c r="AL232" s="163"/>
    </row>
    <row r="233" spans="3:38" x14ac:dyDescent="0.25">
      <c r="C233" s="163"/>
      <c r="D233" s="163"/>
      <c r="E233" s="163"/>
      <c r="F233" s="163"/>
      <c r="G233" s="163"/>
      <c r="H233" s="163"/>
      <c r="I233" s="163"/>
      <c r="J233" s="163"/>
      <c r="K233" s="163"/>
      <c r="L233" s="163"/>
      <c r="M233" s="163"/>
      <c r="N233" s="163"/>
      <c r="O233" s="163"/>
      <c r="P233" s="163"/>
      <c r="Q233" s="163"/>
      <c r="R233" s="163"/>
      <c r="S233" s="163"/>
      <c r="T233" s="163"/>
      <c r="U233" s="163"/>
      <c r="V233" s="163"/>
      <c r="W233" s="163"/>
      <c r="X233" s="163"/>
      <c r="Y233" s="163"/>
      <c r="Z233" s="163"/>
      <c r="AA233" s="163"/>
      <c r="AB233" s="163"/>
      <c r="AC233" s="163"/>
      <c r="AD233" s="163"/>
      <c r="AE233" s="163"/>
      <c r="AF233" s="163"/>
      <c r="AG233" s="163"/>
      <c r="AH233" s="163"/>
      <c r="AI233" s="163"/>
      <c r="AJ233" s="163"/>
      <c r="AK233" s="163"/>
      <c r="AL233" s="163"/>
    </row>
    <row r="234" spans="3:38" x14ac:dyDescent="0.25">
      <c r="C234" s="163"/>
      <c r="D234" s="163"/>
      <c r="E234" s="163"/>
      <c r="F234" s="163"/>
      <c r="G234" s="163"/>
      <c r="H234" s="163"/>
      <c r="I234" s="163"/>
      <c r="J234" s="163"/>
      <c r="K234" s="163"/>
      <c r="L234" s="163"/>
      <c r="M234" s="163"/>
      <c r="N234" s="163"/>
      <c r="O234" s="163"/>
      <c r="P234" s="163"/>
      <c r="Q234" s="163"/>
      <c r="R234" s="163"/>
      <c r="S234" s="163"/>
      <c r="T234" s="163"/>
      <c r="U234" s="163"/>
      <c r="V234" s="163"/>
      <c r="W234" s="163"/>
      <c r="X234" s="163"/>
      <c r="Y234" s="163"/>
      <c r="Z234" s="163"/>
      <c r="AA234" s="163"/>
      <c r="AB234" s="163"/>
      <c r="AC234" s="163"/>
      <c r="AD234" s="163"/>
      <c r="AE234" s="163"/>
      <c r="AF234" s="163"/>
      <c r="AG234" s="163"/>
      <c r="AH234" s="163"/>
      <c r="AI234" s="163"/>
      <c r="AJ234" s="163"/>
      <c r="AK234" s="163"/>
      <c r="AL234" s="163"/>
    </row>
    <row r="235" spans="3:38" x14ac:dyDescent="0.25">
      <c r="C235" s="163"/>
      <c r="D235" s="163"/>
      <c r="E235" s="163"/>
      <c r="F235" s="163"/>
      <c r="G235" s="163"/>
      <c r="H235" s="163"/>
      <c r="I235" s="163"/>
      <c r="J235" s="163"/>
      <c r="K235" s="163"/>
      <c r="L235" s="163"/>
      <c r="M235" s="163"/>
      <c r="N235" s="163"/>
      <c r="O235" s="163"/>
      <c r="P235" s="163"/>
      <c r="Q235" s="163"/>
      <c r="R235" s="163"/>
      <c r="S235" s="163"/>
      <c r="T235" s="163"/>
      <c r="U235" s="163"/>
      <c r="V235" s="163"/>
      <c r="W235" s="163"/>
      <c r="X235" s="163"/>
      <c r="Y235" s="163"/>
      <c r="Z235" s="163"/>
      <c r="AA235" s="163"/>
      <c r="AB235" s="163"/>
      <c r="AC235" s="163"/>
      <c r="AD235" s="163"/>
      <c r="AE235" s="163"/>
      <c r="AF235" s="163"/>
      <c r="AG235" s="163"/>
      <c r="AH235" s="163"/>
      <c r="AI235" s="163"/>
      <c r="AJ235" s="163"/>
      <c r="AK235" s="163"/>
      <c r="AL235" s="163"/>
    </row>
    <row r="236" spans="3:38" x14ac:dyDescent="0.25">
      <c r="C236" s="163"/>
      <c r="D236" s="163"/>
      <c r="E236" s="163"/>
      <c r="F236" s="163"/>
      <c r="G236" s="163"/>
      <c r="H236" s="163"/>
      <c r="I236" s="163"/>
      <c r="J236" s="163"/>
      <c r="K236" s="163"/>
      <c r="L236" s="163"/>
      <c r="M236" s="163"/>
      <c r="N236" s="163"/>
      <c r="O236" s="163"/>
      <c r="P236" s="163"/>
      <c r="Q236" s="163"/>
      <c r="R236" s="163"/>
      <c r="S236" s="163"/>
      <c r="T236" s="163"/>
      <c r="U236" s="163"/>
      <c r="V236" s="163"/>
      <c r="W236" s="163"/>
      <c r="X236" s="163"/>
      <c r="Y236" s="163"/>
      <c r="Z236" s="163"/>
      <c r="AA236" s="163"/>
      <c r="AB236" s="163"/>
      <c r="AC236" s="163"/>
      <c r="AD236" s="163"/>
      <c r="AE236" s="163"/>
      <c r="AF236" s="163"/>
      <c r="AG236" s="163"/>
      <c r="AH236" s="163"/>
      <c r="AI236" s="163"/>
      <c r="AJ236" s="163"/>
      <c r="AK236" s="163"/>
      <c r="AL236" s="163"/>
    </row>
    <row r="237" spans="3:38" x14ac:dyDescent="0.25">
      <c r="C237" s="163"/>
      <c r="D237" s="163"/>
      <c r="E237" s="163"/>
      <c r="F237" s="163"/>
      <c r="G237" s="163"/>
      <c r="H237" s="163"/>
      <c r="I237" s="163"/>
      <c r="J237" s="163"/>
      <c r="K237" s="163"/>
      <c r="L237" s="163"/>
      <c r="M237" s="163"/>
      <c r="N237" s="163"/>
      <c r="O237" s="163"/>
      <c r="P237" s="163"/>
      <c r="Q237" s="163"/>
      <c r="R237" s="163"/>
      <c r="S237" s="163"/>
      <c r="T237" s="163"/>
      <c r="U237" s="163"/>
      <c r="V237" s="163"/>
      <c r="W237" s="163"/>
      <c r="X237" s="163"/>
      <c r="Y237" s="163"/>
      <c r="Z237" s="163"/>
      <c r="AA237" s="163"/>
      <c r="AB237" s="163"/>
      <c r="AC237" s="163"/>
      <c r="AD237" s="163"/>
      <c r="AE237" s="163"/>
      <c r="AF237" s="163"/>
      <c r="AG237" s="163"/>
      <c r="AH237" s="163"/>
      <c r="AI237" s="163"/>
      <c r="AJ237" s="163"/>
      <c r="AK237" s="163"/>
      <c r="AL237" s="163"/>
    </row>
    <row r="238" spans="3:38" x14ac:dyDescent="0.25">
      <c r="C238" s="163"/>
      <c r="D238" s="163"/>
      <c r="E238" s="163"/>
      <c r="F238" s="163"/>
      <c r="G238" s="163"/>
      <c r="H238" s="163"/>
      <c r="I238" s="163"/>
      <c r="J238" s="163"/>
      <c r="K238" s="163"/>
      <c r="L238" s="163"/>
      <c r="M238" s="163"/>
      <c r="N238" s="163"/>
      <c r="O238" s="163"/>
      <c r="P238" s="163"/>
      <c r="Q238" s="163"/>
      <c r="R238" s="163"/>
      <c r="S238" s="163"/>
      <c r="T238" s="163"/>
      <c r="U238" s="163"/>
      <c r="V238" s="163"/>
      <c r="W238" s="163"/>
      <c r="X238" s="163"/>
      <c r="Y238" s="163"/>
      <c r="Z238" s="163"/>
      <c r="AA238" s="163"/>
      <c r="AB238" s="163"/>
      <c r="AC238" s="163"/>
      <c r="AD238" s="163"/>
      <c r="AE238" s="163"/>
      <c r="AF238" s="163"/>
      <c r="AG238" s="163"/>
      <c r="AH238" s="163"/>
      <c r="AI238" s="163"/>
      <c r="AJ238" s="163"/>
      <c r="AK238" s="163"/>
      <c r="AL238" s="163"/>
    </row>
    <row r="239" spans="3:38" x14ac:dyDescent="0.25">
      <c r="C239" s="163"/>
      <c r="D239" s="163"/>
      <c r="E239" s="163"/>
      <c r="F239" s="163"/>
      <c r="G239" s="163"/>
      <c r="H239" s="163"/>
      <c r="I239" s="163"/>
      <c r="J239" s="163"/>
      <c r="K239" s="163"/>
      <c r="L239" s="163"/>
      <c r="M239" s="163"/>
      <c r="N239" s="163"/>
      <c r="O239" s="163"/>
      <c r="P239" s="163"/>
      <c r="Q239" s="163"/>
      <c r="R239" s="163"/>
      <c r="S239" s="163"/>
      <c r="T239" s="163"/>
      <c r="U239" s="163"/>
      <c r="V239" s="163"/>
      <c r="W239" s="163"/>
      <c r="X239" s="163"/>
      <c r="Y239" s="163"/>
      <c r="Z239" s="163"/>
      <c r="AA239" s="163"/>
      <c r="AB239" s="163"/>
      <c r="AC239" s="163"/>
      <c r="AD239" s="163"/>
      <c r="AE239" s="163"/>
      <c r="AF239" s="163"/>
      <c r="AG239" s="163"/>
      <c r="AH239" s="163"/>
      <c r="AI239" s="163"/>
      <c r="AJ239" s="163"/>
      <c r="AK239" s="163"/>
      <c r="AL239" s="163"/>
    </row>
    <row r="240" spans="3:38" x14ac:dyDescent="0.25">
      <c r="C240" s="163"/>
      <c r="D240" s="163"/>
      <c r="E240" s="163"/>
      <c r="F240" s="163"/>
      <c r="G240" s="163"/>
      <c r="H240" s="163"/>
      <c r="I240" s="163"/>
      <c r="J240" s="163"/>
      <c r="K240" s="163"/>
      <c r="L240" s="163"/>
      <c r="M240" s="163"/>
      <c r="N240" s="163"/>
      <c r="O240" s="163"/>
      <c r="P240" s="163"/>
      <c r="Q240" s="163"/>
      <c r="R240" s="163"/>
      <c r="S240" s="163"/>
      <c r="T240" s="163"/>
      <c r="U240" s="163"/>
      <c r="V240" s="163"/>
      <c r="W240" s="163"/>
      <c r="X240" s="163"/>
      <c r="Y240" s="163"/>
      <c r="Z240" s="163"/>
      <c r="AA240" s="163"/>
      <c r="AB240" s="163"/>
      <c r="AC240" s="163"/>
      <c r="AD240" s="163"/>
      <c r="AE240" s="163"/>
      <c r="AF240" s="163"/>
      <c r="AG240" s="163"/>
      <c r="AH240" s="163"/>
      <c r="AI240" s="163"/>
      <c r="AJ240" s="163"/>
      <c r="AK240" s="163"/>
      <c r="AL240" s="163"/>
    </row>
    <row r="241" spans="3:38" x14ac:dyDescent="0.25">
      <c r="C241" s="163"/>
      <c r="D241" s="163"/>
      <c r="E241" s="163"/>
      <c r="F241" s="163"/>
      <c r="G241" s="163"/>
      <c r="H241" s="163"/>
      <c r="I241" s="163"/>
      <c r="J241" s="163"/>
      <c r="K241" s="163"/>
      <c r="L241" s="163"/>
      <c r="M241" s="163"/>
      <c r="N241" s="163"/>
      <c r="O241" s="163"/>
      <c r="P241" s="163"/>
      <c r="Q241" s="163"/>
      <c r="R241" s="163"/>
      <c r="S241" s="163"/>
      <c r="T241" s="163"/>
      <c r="U241" s="163"/>
      <c r="V241" s="163"/>
      <c r="W241" s="163"/>
      <c r="X241" s="163"/>
      <c r="Y241" s="163"/>
      <c r="Z241" s="163"/>
      <c r="AA241" s="163"/>
      <c r="AB241" s="163"/>
      <c r="AC241" s="163"/>
      <c r="AD241" s="163"/>
      <c r="AE241" s="163"/>
      <c r="AF241" s="163"/>
      <c r="AG241" s="163"/>
      <c r="AH241" s="163"/>
      <c r="AI241" s="163"/>
      <c r="AJ241" s="163"/>
      <c r="AK241" s="163"/>
      <c r="AL241" s="163"/>
    </row>
    <row r="242" spans="3:38" x14ac:dyDescent="0.25">
      <c r="C242" s="163"/>
      <c r="D242" s="163"/>
      <c r="E242" s="163"/>
      <c r="F242" s="163"/>
      <c r="G242" s="163"/>
      <c r="H242" s="163"/>
      <c r="I242" s="163"/>
      <c r="J242" s="163"/>
      <c r="K242" s="163"/>
      <c r="L242" s="163"/>
      <c r="M242" s="163"/>
      <c r="N242" s="163"/>
      <c r="O242" s="163"/>
      <c r="P242" s="163"/>
      <c r="Q242" s="163"/>
      <c r="R242" s="163"/>
      <c r="S242" s="163"/>
      <c r="T242" s="163"/>
      <c r="U242" s="163"/>
      <c r="V242" s="163"/>
      <c r="W242" s="163"/>
      <c r="X242" s="163"/>
      <c r="Y242" s="163"/>
      <c r="Z242" s="163"/>
      <c r="AA242" s="163"/>
      <c r="AB242" s="163"/>
      <c r="AC242" s="163"/>
      <c r="AD242" s="163"/>
      <c r="AE242" s="163"/>
      <c r="AF242" s="163"/>
      <c r="AG242" s="163"/>
      <c r="AH242" s="163"/>
      <c r="AI242" s="163"/>
      <c r="AJ242" s="163"/>
      <c r="AK242" s="163"/>
      <c r="AL242" s="163"/>
    </row>
    <row r="243" spans="3:38" x14ac:dyDescent="0.25">
      <c r="C243" s="163"/>
      <c r="D243" s="163"/>
      <c r="E243" s="163"/>
      <c r="F243" s="163"/>
      <c r="G243" s="163"/>
      <c r="H243" s="163"/>
      <c r="I243" s="163"/>
      <c r="J243" s="163"/>
      <c r="K243" s="163"/>
      <c r="L243" s="163"/>
      <c r="M243" s="163"/>
      <c r="N243" s="163"/>
      <c r="O243" s="163"/>
      <c r="P243" s="163"/>
      <c r="Q243" s="163"/>
      <c r="R243" s="163"/>
      <c r="S243" s="163"/>
      <c r="T243" s="163"/>
      <c r="U243" s="163"/>
      <c r="V243" s="163"/>
      <c r="W243" s="163"/>
      <c r="X243" s="163"/>
      <c r="Y243" s="163"/>
      <c r="Z243" s="163"/>
      <c r="AA243" s="163"/>
      <c r="AB243" s="163"/>
      <c r="AC243" s="163"/>
      <c r="AD243" s="163"/>
      <c r="AE243" s="163"/>
      <c r="AF243" s="163"/>
      <c r="AG243" s="163"/>
      <c r="AH243" s="163"/>
      <c r="AI243" s="163"/>
      <c r="AJ243" s="163"/>
      <c r="AK243" s="163"/>
      <c r="AL243" s="163"/>
    </row>
    <row r="244" spans="3:38" x14ac:dyDescent="0.25">
      <c r="C244" s="163"/>
      <c r="D244" s="163"/>
      <c r="E244" s="163"/>
      <c r="F244" s="163"/>
      <c r="G244" s="163"/>
      <c r="H244" s="163"/>
      <c r="I244" s="163"/>
      <c r="J244" s="163"/>
      <c r="K244" s="163"/>
      <c r="L244" s="163"/>
      <c r="M244" s="163"/>
      <c r="N244" s="163"/>
      <c r="O244" s="163"/>
      <c r="P244" s="163"/>
      <c r="Q244" s="163"/>
      <c r="R244" s="163"/>
      <c r="S244" s="163"/>
      <c r="T244" s="163"/>
      <c r="U244" s="163"/>
      <c r="V244" s="163"/>
      <c r="W244" s="163"/>
      <c r="X244" s="163"/>
      <c r="Y244" s="163"/>
      <c r="Z244" s="163"/>
      <c r="AA244" s="163"/>
      <c r="AB244" s="163"/>
      <c r="AC244" s="163"/>
      <c r="AD244" s="163"/>
      <c r="AE244" s="163"/>
      <c r="AF244" s="163"/>
      <c r="AG244" s="163"/>
      <c r="AH244" s="163"/>
      <c r="AI244" s="163"/>
      <c r="AJ244" s="163"/>
      <c r="AK244" s="163"/>
      <c r="AL244" s="163"/>
    </row>
    <row r="245" spans="3:38" x14ac:dyDescent="0.25">
      <c r="C245" s="163"/>
      <c r="D245" s="163"/>
      <c r="E245" s="163"/>
      <c r="F245" s="163"/>
      <c r="G245" s="163"/>
      <c r="H245" s="163"/>
      <c r="I245" s="163"/>
      <c r="J245" s="163"/>
      <c r="K245" s="163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X245" s="163"/>
      <c r="Y245" s="163"/>
      <c r="Z245" s="163"/>
      <c r="AA245" s="163"/>
      <c r="AB245" s="163"/>
      <c r="AC245" s="163"/>
      <c r="AD245" s="163"/>
      <c r="AE245" s="163"/>
      <c r="AF245" s="163"/>
      <c r="AG245" s="163"/>
      <c r="AH245" s="163"/>
      <c r="AI245" s="163"/>
      <c r="AJ245" s="163"/>
      <c r="AK245" s="163"/>
      <c r="AL245" s="163"/>
    </row>
    <row r="246" spans="3:38" x14ac:dyDescent="0.25">
      <c r="C246" s="163"/>
      <c r="D246" s="163"/>
      <c r="E246" s="163"/>
      <c r="F246" s="163"/>
      <c r="G246" s="163"/>
      <c r="H246" s="163"/>
      <c r="I246" s="163"/>
      <c r="J246" s="163"/>
      <c r="K246" s="163"/>
      <c r="L246" s="163"/>
      <c r="M246" s="163"/>
      <c r="N246" s="163"/>
      <c r="O246" s="163"/>
      <c r="P246" s="163"/>
      <c r="Q246" s="163"/>
      <c r="R246" s="163"/>
      <c r="S246" s="163"/>
      <c r="T246" s="163"/>
      <c r="U246" s="163"/>
      <c r="V246" s="163"/>
      <c r="W246" s="163"/>
      <c r="X246" s="163"/>
      <c r="Y246" s="163"/>
      <c r="Z246" s="163"/>
      <c r="AA246" s="163"/>
      <c r="AB246" s="163"/>
      <c r="AC246" s="163"/>
      <c r="AD246" s="163"/>
      <c r="AE246" s="163"/>
      <c r="AF246" s="163"/>
      <c r="AG246" s="163"/>
      <c r="AH246" s="163"/>
      <c r="AI246" s="163"/>
      <c r="AJ246" s="163"/>
      <c r="AK246" s="163"/>
      <c r="AL246" s="163"/>
    </row>
    <row r="247" spans="3:38" x14ac:dyDescent="0.25">
      <c r="C247" s="163"/>
      <c r="D247" s="163"/>
      <c r="E247" s="163"/>
      <c r="F247" s="163"/>
      <c r="G247" s="163"/>
      <c r="H247" s="163"/>
      <c r="I247" s="163"/>
      <c r="J247" s="163"/>
      <c r="K247" s="163"/>
      <c r="L247" s="163"/>
      <c r="M247" s="163"/>
      <c r="N247" s="163"/>
      <c r="O247" s="163"/>
      <c r="P247" s="163"/>
      <c r="Q247" s="163"/>
      <c r="R247" s="163"/>
      <c r="S247" s="163"/>
      <c r="T247" s="163"/>
      <c r="U247" s="163"/>
      <c r="V247" s="163"/>
      <c r="W247" s="163"/>
      <c r="X247" s="163"/>
      <c r="Y247" s="163"/>
      <c r="Z247" s="163"/>
      <c r="AA247" s="163"/>
      <c r="AB247" s="163"/>
      <c r="AC247" s="163"/>
      <c r="AD247" s="163"/>
      <c r="AE247" s="163"/>
      <c r="AF247" s="163"/>
      <c r="AG247" s="163"/>
      <c r="AH247" s="163"/>
      <c r="AI247" s="163"/>
      <c r="AJ247" s="163"/>
      <c r="AK247" s="163"/>
      <c r="AL247" s="163"/>
    </row>
    <row r="248" spans="3:38" x14ac:dyDescent="0.25">
      <c r="C248" s="163"/>
      <c r="D248" s="163"/>
      <c r="E248" s="163"/>
      <c r="F248" s="163"/>
      <c r="G248" s="163"/>
      <c r="H248" s="163"/>
      <c r="I248" s="163"/>
      <c r="J248" s="163"/>
      <c r="K248" s="163"/>
      <c r="L248" s="163"/>
      <c r="M248" s="163"/>
      <c r="N248" s="163"/>
      <c r="O248" s="163"/>
      <c r="P248" s="163"/>
      <c r="Q248" s="163"/>
      <c r="R248" s="163"/>
      <c r="S248" s="163"/>
      <c r="T248" s="163"/>
      <c r="U248" s="163"/>
      <c r="V248" s="163"/>
      <c r="W248" s="163"/>
      <c r="X248" s="163"/>
      <c r="Y248" s="163"/>
      <c r="Z248" s="163"/>
      <c r="AA248" s="163"/>
      <c r="AB248" s="163"/>
      <c r="AC248" s="163"/>
      <c r="AD248" s="163"/>
      <c r="AE248" s="163"/>
      <c r="AF248" s="163"/>
      <c r="AG248" s="163"/>
      <c r="AH248" s="163"/>
      <c r="AI248" s="163"/>
      <c r="AJ248" s="163"/>
      <c r="AK248" s="163"/>
      <c r="AL248" s="163"/>
    </row>
    <row r="249" spans="3:38" x14ac:dyDescent="0.25">
      <c r="C249" s="163"/>
      <c r="D249" s="163"/>
      <c r="E249" s="163"/>
      <c r="F249" s="163"/>
      <c r="G249" s="163"/>
      <c r="H249" s="163"/>
      <c r="I249" s="163"/>
      <c r="J249" s="163"/>
      <c r="K249" s="163"/>
      <c r="L249" s="163"/>
      <c r="M249" s="163"/>
      <c r="N249" s="163"/>
      <c r="O249" s="163"/>
      <c r="P249" s="163"/>
      <c r="Q249" s="163"/>
      <c r="R249" s="163"/>
      <c r="S249" s="163"/>
      <c r="T249" s="163"/>
      <c r="U249" s="163"/>
      <c r="V249" s="163"/>
      <c r="W249" s="163"/>
      <c r="X249" s="163"/>
      <c r="Y249" s="163"/>
      <c r="Z249" s="163"/>
      <c r="AA249" s="163"/>
      <c r="AB249" s="163"/>
      <c r="AC249" s="163"/>
      <c r="AD249" s="163"/>
      <c r="AE249" s="163"/>
      <c r="AF249" s="163"/>
      <c r="AG249" s="163"/>
      <c r="AH249" s="163"/>
      <c r="AI249" s="163"/>
      <c r="AJ249" s="163"/>
      <c r="AK249" s="163"/>
      <c r="AL249" s="163"/>
    </row>
    <row r="250" spans="3:38" x14ac:dyDescent="0.25">
      <c r="C250" s="163"/>
      <c r="D250" s="163"/>
      <c r="E250" s="163"/>
      <c r="F250" s="163"/>
      <c r="G250" s="163"/>
      <c r="H250" s="163"/>
      <c r="I250" s="163"/>
      <c r="J250" s="163"/>
      <c r="K250" s="163"/>
      <c r="L250" s="163"/>
      <c r="M250" s="163"/>
      <c r="N250" s="163"/>
      <c r="O250" s="163"/>
      <c r="P250" s="163"/>
      <c r="Q250" s="163"/>
      <c r="R250" s="163"/>
      <c r="S250" s="163"/>
      <c r="T250" s="163"/>
      <c r="U250" s="163"/>
      <c r="V250" s="163"/>
      <c r="W250" s="163"/>
      <c r="X250" s="163"/>
      <c r="Y250" s="163"/>
      <c r="Z250" s="163"/>
      <c r="AA250" s="163"/>
      <c r="AB250" s="163"/>
      <c r="AC250" s="163"/>
      <c r="AD250" s="163"/>
      <c r="AE250" s="163"/>
      <c r="AF250" s="163"/>
      <c r="AG250" s="163"/>
      <c r="AH250" s="163"/>
      <c r="AI250" s="163"/>
      <c r="AJ250" s="163"/>
      <c r="AK250" s="163"/>
      <c r="AL250" s="163"/>
    </row>
    <row r="251" spans="3:38" x14ac:dyDescent="0.25">
      <c r="C251" s="163"/>
      <c r="D251" s="163"/>
      <c r="E251" s="163"/>
      <c r="F251" s="163"/>
      <c r="G251" s="163"/>
      <c r="H251" s="163"/>
      <c r="I251" s="163"/>
      <c r="J251" s="163"/>
      <c r="K251" s="163"/>
      <c r="L251" s="163"/>
      <c r="M251" s="163"/>
      <c r="N251" s="163"/>
      <c r="O251" s="163"/>
      <c r="P251" s="163"/>
      <c r="Q251" s="163"/>
      <c r="R251" s="163"/>
      <c r="S251" s="163"/>
      <c r="T251" s="163"/>
      <c r="U251" s="163"/>
      <c r="V251" s="163"/>
      <c r="W251" s="163"/>
      <c r="X251" s="163"/>
      <c r="Y251" s="163"/>
      <c r="Z251" s="163"/>
      <c r="AA251" s="163"/>
      <c r="AB251" s="163"/>
      <c r="AC251" s="163"/>
      <c r="AD251" s="163"/>
      <c r="AE251" s="163"/>
      <c r="AF251" s="163"/>
      <c r="AG251" s="163"/>
      <c r="AH251" s="163"/>
      <c r="AI251" s="163"/>
      <c r="AJ251" s="163"/>
      <c r="AK251" s="163"/>
      <c r="AL251" s="163"/>
    </row>
    <row r="252" spans="3:38" x14ac:dyDescent="0.25">
      <c r="C252" s="163"/>
      <c r="D252" s="163"/>
      <c r="E252" s="163"/>
      <c r="F252" s="163"/>
      <c r="G252" s="163"/>
      <c r="H252" s="163"/>
      <c r="I252" s="163"/>
      <c r="J252" s="163"/>
      <c r="K252" s="163"/>
      <c r="L252" s="163"/>
      <c r="M252" s="163"/>
      <c r="N252" s="163"/>
      <c r="O252" s="163"/>
      <c r="P252" s="163"/>
      <c r="Q252" s="163"/>
      <c r="R252" s="163"/>
      <c r="S252" s="163"/>
      <c r="T252" s="163"/>
      <c r="U252" s="163"/>
      <c r="V252" s="163"/>
      <c r="W252" s="163"/>
      <c r="X252" s="163"/>
      <c r="Y252" s="163"/>
      <c r="Z252" s="163"/>
      <c r="AA252" s="163"/>
      <c r="AB252" s="163"/>
      <c r="AC252" s="163"/>
      <c r="AD252" s="163"/>
      <c r="AE252" s="163"/>
      <c r="AF252" s="163"/>
      <c r="AG252" s="163"/>
      <c r="AH252" s="163"/>
      <c r="AI252" s="163"/>
      <c r="AJ252" s="163"/>
      <c r="AK252" s="163"/>
      <c r="AL252" s="163"/>
    </row>
    <row r="253" spans="3:38" x14ac:dyDescent="0.25">
      <c r="C253" s="163"/>
      <c r="D253" s="163"/>
      <c r="E253" s="163"/>
      <c r="F253" s="163"/>
      <c r="G253" s="163"/>
      <c r="H253" s="163"/>
      <c r="I253" s="163"/>
      <c r="J253" s="163"/>
      <c r="K253" s="163"/>
      <c r="L253" s="163"/>
      <c r="M253" s="163"/>
      <c r="N253" s="163"/>
      <c r="O253" s="163"/>
      <c r="P253" s="163"/>
      <c r="Q253" s="163"/>
      <c r="R253" s="163"/>
      <c r="S253" s="163"/>
      <c r="T253" s="163"/>
      <c r="U253" s="163"/>
      <c r="V253" s="163"/>
      <c r="W253" s="163"/>
      <c r="X253" s="163"/>
      <c r="Y253" s="163"/>
      <c r="Z253" s="163"/>
      <c r="AA253" s="163"/>
      <c r="AB253" s="163"/>
      <c r="AC253" s="163"/>
      <c r="AD253" s="163"/>
      <c r="AE253" s="163"/>
      <c r="AF253" s="163"/>
      <c r="AG253" s="163"/>
      <c r="AH253" s="163"/>
      <c r="AI253" s="163"/>
      <c r="AJ253" s="163"/>
      <c r="AK253" s="163"/>
      <c r="AL253" s="163"/>
    </row>
    <row r="254" spans="3:38" x14ac:dyDescent="0.25">
      <c r="C254" s="163"/>
      <c r="D254" s="163"/>
      <c r="E254" s="163"/>
      <c r="F254" s="163"/>
      <c r="G254" s="163"/>
      <c r="H254" s="163"/>
      <c r="I254" s="163"/>
      <c r="J254" s="163"/>
      <c r="K254" s="163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X254" s="163"/>
      <c r="Y254" s="163"/>
      <c r="Z254" s="163"/>
      <c r="AA254" s="163"/>
      <c r="AB254" s="163"/>
      <c r="AC254" s="163"/>
      <c r="AD254" s="163"/>
      <c r="AE254" s="163"/>
      <c r="AF254" s="163"/>
      <c r="AG254" s="163"/>
      <c r="AH254" s="163"/>
      <c r="AI254" s="163"/>
      <c r="AJ254" s="163"/>
      <c r="AK254" s="163"/>
      <c r="AL254" s="163"/>
    </row>
    <row r="255" spans="3:38" x14ac:dyDescent="0.25">
      <c r="C255" s="163"/>
      <c r="D255" s="163"/>
      <c r="E255" s="163"/>
      <c r="F255" s="163"/>
      <c r="G255" s="163"/>
      <c r="H255" s="163"/>
      <c r="I255" s="163"/>
      <c r="J255" s="163"/>
      <c r="K255" s="163"/>
      <c r="L255" s="163"/>
      <c r="M255" s="163"/>
      <c r="N255" s="163"/>
      <c r="O255" s="163"/>
      <c r="P255" s="163"/>
      <c r="Q255" s="163"/>
      <c r="R255" s="163"/>
      <c r="S255" s="163"/>
      <c r="T255" s="163"/>
      <c r="U255" s="163"/>
      <c r="V255" s="163"/>
      <c r="W255" s="163"/>
      <c r="X255" s="163"/>
      <c r="Y255" s="163"/>
      <c r="Z255" s="163"/>
      <c r="AA255" s="163"/>
      <c r="AB255" s="163"/>
      <c r="AC255" s="163"/>
      <c r="AD255" s="163"/>
      <c r="AE255" s="163"/>
      <c r="AF255" s="163"/>
      <c r="AG255" s="163"/>
      <c r="AH255" s="163"/>
      <c r="AI255" s="163"/>
      <c r="AJ255" s="163"/>
      <c r="AK255" s="163"/>
      <c r="AL255" s="163"/>
    </row>
    <row r="256" spans="3:38" x14ac:dyDescent="0.25">
      <c r="C256" s="163"/>
      <c r="D256" s="163"/>
      <c r="E256" s="163"/>
      <c r="F256" s="163"/>
      <c r="G256" s="163"/>
      <c r="H256" s="163"/>
      <c r="I256" s="163"/>
      <c r="J256" s="163"/>
      <c r="K256" s="163"/>
      <c r="L256" s="163"/>
      <c r="M256" s="163"/>
      <c r="N256" s="163"/>
      <c r="O256" s="163"/>
      <c r="P256" s="163"/>
      <c r="Q256" s="163"/>
      <c r="R256" s="163"/>
      <c r="S256" s="163"/>
      <c r="T256" s="163"/>
      <c r="U256" s="163"/>
      <c r="V256" s="163"/>
      <c r="W256" s="163"/>
      <c r="X256" s="163"/>
      <c r="Y256" s="163"/>
      <c r="Z256" s="163"/>
      <c r="AA256" s="163"/>
      <c r="AB256" s="163"/>
      <c r="AC256" s="163"/>
      <c r="AD256" s="163"/>
      <c r="AE256" s="163"/>
      <c r="AF256" s="163"/>
      <c r="AG256" s="163"/>
      <c r="AH256" s="163"/>
      <c r="AI256" s="163"/>
      <c r="AJ256" s="163"/>
      <c r="AK256" s="163"/>
      <c r="AL256" s="163"/>
    </row>
    <row r="257" spans="3:38" x14ac:dyDescent="0.25">
      <c r="C257" s="163"/>
      <c r="D257" s="163"/>
      <c r="E257" s="163"/>
      <c r="F257" s="163"/>
      <c r="G257" s="163"/>
      <c r="H257" s="163"/>
      <c r="I257" s="163"/>
      <c r="J257" s="163"/>
      <c r="K257" s="163"/>
      <c r="L257" s="163"/>
      <c r="M257" s="163"/>
      <c r="N257" s="163"/>
      <c r="O257" s="163"/>
      <c r="P257" s="163"/>
      <c r="Q257" s="163"/>
      <c r="R257" s="163"/>
      <c r="S257" s="163"/>
      <c r="T257" s="163"/>
      <c r="U257" s="163"/>
      <c r="V257" s="163"/>
      <c r="W257" s="163"/>
      <c r="X257" s="163"/>
      <c r="Y257" s="163"/>
      <c r="Z257" s="163"/>
      <c r="AA257" s="163"/>
      <c r="AB257" s="163"/>
      <c r="AC257" s="163"/>
      <c r="AD257" s="163"/>
      <c r="AE257" s="163"/>
      <c r="AF257" s="163"/>
      <c r="AG257" s="163"/>
      <c r="AH257" s="163"/>
      <c r="AI257" s="163"/>
      <c r="AJ257" s="163"/>
      <c r="AK257" s="163"/>
      <c r="AL257" s="163"/>
    </row>
    <row r="258" spans="3:38" x14ac:dyDescent="0.25">
      <c r="C258" s="163"/>
      <c r="D258" s="163"/>
      <c r="E258" s="163"/>
      <c r="F258" s="163"/>
      <c r="G258" s="163"/>
      <c r="H258" s="163"/>
      <c r="I258" s="163"/>
      <c r="J258" s="163"/>
      <c r="K258" s="163"/>
      <c r="L258" s="163"/>
      <c r="M258" s="163"/>
      <c r="N258" s="163"/>
      <c r="O258" s="163"/>
      <c r="P258" s="163"/>
      <c r="Q258" s="163"/>
      <c r="R258" s="163"/>
      <c r="S258" s="163"/>
      <c r="T258" s="163"/>
      <c r="U258" s="163"/>
      <c r="V258" s="163"/>
      <c r="W258" s="163"/>
      <c r="X258" s="163"/>
      <c r="Y258" s="163"/>
      <c r="Z258" s="163"/>
      <c r="AA258" s="163"/>
      <c r="AB258" s="163"/>
      <c r="AC258" s="163"/>
      <c r="AD258" s="163"/>
      <c r="AE258" s="163"/>
      <c r="AF258" s="163"/>
      <c r="AG258" s="163"/>
      <c r="AH258" s="163"/>
      <c r="AI258" s="163"/>
      <c r="AJ258" s="163"/>
      <c r="AK258" s="163"/>
      <c r="AL258" s="163"/>
    </row>
    <row r="259" spans="3:38" x14ac:dyDescent="0.25">
      <c r="C259" s="163"/>
      <c r="D259" s="163"/>
      <c r="E259" s="163"/>
      <c r="F259" s="163"/>
      <c r="G259" s="163"/>
      <c r="H259" s="163"/>
      <c r="I259" s="163"/>
      <c r="J259" s="163"/>
      <c r="K259" s="163"/>
      <c r="L259" s="163"/>
      <c r="M259" s="163"/>
      <c r="N259" s="163"/>
      <c r="O259" s="163"/>
      <c r="P259" s="163"/>
      <c r="Q259" s="163"/>
      <c r="R259" s="163"/>
      <c r="S259" s="163"/>
      <c r="T259" s="163"/>
      <c r="U259" s="163"/>
      <c r="V259" s="163"/>
      <c r="W259" s="163"/>
      <c r="X259" s="163"/>
      <c r="Y259" s="163"/>
      <c r="Z259" s="163"/>
      <c r="AA259" s="163"/>
      <c r="AB259" s="163"/>
      <c r="AC259" s="163"/>
      <c r="AD259" s="163"/>
      <c r="AE259" s="163"/>
      <c r="AF259" s="163"/>
      <c r="AG259" s="163"/>
      <c r="AH259" s="163"/>
      <c r="AI259" s="163"/>
      <c r="AJ259" s="163"/>
      <c r="AK259" s="163"/>
      <c r="AL259" s="163"/>
    </row>
    <row r="260" spans="3:38" x14ac:dyDescent="0.25">
      <c r="C260" s="163"/>
      <c r="D260" s="163"/>
      <c r="E260" s="163"/>
      <c r="F260" s="163"/>
      <c r="G260" s="163"/>
      <c r="H260" s="163"/>
      <c r="I260" s="163"/>
      <c r="J260" s="163"/>
      <c r="K260" s="163"/>
      <c r="L260" s="163"/>
      <c r="M260" s="163"/>
      <c r="N260" s="163"/>
      <c r="O260" s="163"/>
      <c r="P260" s="163"/>
      <c r="Q260" s="163"/>
      <c r="R260" s="163"/>
      <c r="S260" s="163"/>
      <c r="T260" s="163"/>
      <c r="U260" s="163"/>
      <c r="V260" s="163"/>
      <c r="W260" s="163"/>
      <c r="X260" s="163"/>
      <c r="Y260" s="163"/>
      <c r="Z260" s="163"/>
      <c r="AA260" s="163"/>
      <c r="AB260" s="163"/>
      <c r="AC260" s="163"/>
      <c r="AD260" s="163"/>
      <c r="AE260" s="163"/>
      <c r="AF260" s="163"/>
      <c r="AG260" s="163"/>
      <c r="AH260" s="163"/>
      <c r="AI260" s="163"/>
      <c r="AJ260" s="163"/>
      <c r="AK260" s="163"/>
      <c r="AL260" s="163"/>
    </row>
    <row r="261" spans="3:38" x14ac:dyDescent="0.25">
      <c r="C261" s="163"/>
      <c r="D261" s="163"/>
      <c r="E261" s="163"/>
      <c r="F261" s="163"/>
      <c r="G261" s="163"/>
      <c r="H261" s="163"/>
      <c r="I261" s="163"/>
      <c r="J261" s="163"/>
      <c r="K261" s="163"/>
      <c r="L261" s="163"/>
      <c r="M261" s="163"/>
      <c r="N261" s="163"/>
      <c r="O261" s="163"/>
      <c r="P261" s="163"/>
      <c r="Q261" s="163"/>
      <c r="R261" s="163"/>
      <c r="S261" s="163"/>
      <c r="T261" s="163"/>
      <c r="U261" s="163"/>
      <c r="V261" s="163"/>
      <c r="W261" s="163"/>
      <c r="X261" s="163"/>
      <c r="Y261" s="163"/>
      <c r="Z261" s="163"/>
      <c r="AA261" s="163"/>
      <c r="AB261" s="163"/>
      <c r="AC261" s="163"/>
      <c r="AD261" s="163"/>
      <c r="AE261" s="163"/>
      <c r="AF261" s="163"/>
      <c r="AG261" s="163"/>
      <c r="AH261" s="163"/>
      <c r="AI261" s="163"/>
      <c r="AJ261" s="163"/>
      <c r="AK261" s="163"/>
      <c r="AL261" s="163"/>
    </row>
    <row r="262" spans="3:38" x14ac:dyDescent="0.25">
      <c r="C262" s="163"/>
      <c r="D262" s="163"/>
      <c r="E262" s="163"/>
      <c r="F262" s="163"/>
      <c r="G262" s="163"/>
      <c r="H262" s="163"/>
      <c r="I262" s="163"/>
      <c r="J262" s="163"/>
      <c r="K262" s="163"/>
      <c r="L262" s="163"/>
      <c r="M262" s="163"/>
      <c r="N262" s="163"/>
      <c r="O262" s="163"/>
      <c r="P262" s="163"/>
      <c r="Q262" s="163"/>
      <c r="R262" s="163"/>
      <c r="S262" s="163"/>
      <c r="T262" s="163"/>
      <c r="U262" s="163"/>
      <c r="V262" s="163"/>
      <c r="W262" s="163"/>
      <c r="X262" s="163"/>
      <c r="Y262" s="163"/>
      <c r="Z262" s="163"/>
      <c r="AA262" s="163"/>
      <c r="AB262" s="163"/>
      <c r="AC262" s="163"/>
      <c r="AD262" s="163"/>
      <c r="AE262" s="163"/>
      <c r="AF262" s="163"/>
      <c r="AG262" s="163"/>
      <c r="AH262" s="163"/>
      <c r="AI262" s="163"/>
      <c r="AJ262" s="163"/>
      <c r="AK262" s="163"/>
      <c r="AL262" s="163"/>
    </row>
    <row r="263" spans="3:38" x14ac:dyDescent="0.25">
      <c r="C263" s="163"/>
      <c r="D263" s="163"/>
      <c r="E263" s="163"/>
      <c r="F263" s="163"/>
      <c r="G263" s="163"/>
      <c r="H263" s="163"/>
      <c r="I263" s="163"/>
      <c r="J263" s="163"/>
      <c r="K263" s="163"/>
      <c r="L263" s="163"/>
      <c r="M263" s="163"/>
      <c r="N263" s="163"/>
      <c r="O263" s="163"/>
      <c r="P263" s="163"/>
      <c r="Q263" s="163"/>
      <c r="R263" s="163"/>
      <c r="S263" s="163"/>
      <c r="T263" s="163"/>
      <c r="U263" s="163"/>
      <c r="V263" s="163"/>
      <c r="W263" s="163"/>
      <c r="X263" s="163"/>
      <c r="Y263" s="163"/>
      <c r="Z263" s="163"/>
      <c r="AA263" s="163"/>
      <c r="AB263" s="163"/>
      <c r="AC263" s="163"/>
      <c r="AD263" s="163"/>
      <c r="AE263" s="163"/>
      <c r="AF263" s="163"/>
      <c r="AG263" s="163"/>
      <c r="AH263" s="163"/>
      <c r="AI263" s="163"/>
      <c r="AJ263" s="163"/>
      <c r="AK263" s="163"/>
      <c r="AL263" s="163"/>
    </row>
    <row r="264" spans="3:38" x14ac:dyDescent="0.25">
      <c r="C264" s="163"/>
      <c r="D264" s="163"/>
      <c r="E264" s="163"/>
      <c r="F264" s="163"/>
      <c r="G264" s="163"/>
      <c r="H264" s="163"/>
      <c r="I264" s="163"/>
      <c r="J264" s="163"/>
      <c r="K264" s="163"/>
      <c r="L264" s="163"/>
      <c r="M264" s="163"/>
      <c r="N264" s="163"/>
      <c r="O264" s="163"/>
      <c r="P264" s="163"/>
      <c r="Q264" s="163"/>
      <c r="R264" s="163"/>
      <c r="S264" s="163"/>
      <c r="T264" s="163"/>
      <c r="U264" s="163"/>
      <c r="V264" s="163"/>
      <c r="W264" s="163"/>
      <c r="X264" s="163"/>
      <c r="Y264" s="163"/>
      <c r="Z264" s="163"/>
      <c r="AA264" s="163"/>
      <c r="AB264" s="163"/>
      <c r="AC264" s="163"/>
      <c r="AD264" s="163"/>
      <c r="AE264" s="163"/>
      <c r="AF264" s="163"/>
      <c r="AG264" s="163"/>
      <c r="AH264" s="163"/>
      <c r="AI264" s="163"/>
      <c r="AJ264" s="163"/>
      <c r="AK264" s="163"/>
      <c r="AL264" s="163"/>
    </row>
    <row r="265" spans="3:38" x14ac:dyDescent="0.25">
      <c r="C265" s="163"/>
      <c r="D265" s="163"/>
      <c r="E265" s="163"/>
      <c r="F265" s="163"/>
      <c r="G265" s="163"/>
      <c r="H265" s="163"/>
      <c r="I265" s="163"/>
      <c r="J265" s="163"/>
      <c r="K265" s="163"/>
      <c r="L265" s="163"/>
      <c r="M265" s="163"/>
      <c r="N265" s="163"/>
      <c r="O265" s="163"/>
      <c r="P265" s="163"/>
      <c r="Q265" s="163"/>
      <c r="R265" s="163"/>
      <c r="S265" s="163"/>
      <c r="T265" s="163"/>
      <c r="U265" s="163"/>
      <c r="V265" s="163"/>
      <c r="W265" s="163"/>
      <c r="X265" s="163"/>
      <c r="Y265" s="163"/>
      <c r="Z265" s="163"/>
      <c r="AA265" s="163"/>
      <c r="AB265" s="163"/>
      <c r="AC265" s="163"/>
      <c r="AD265" s="163"/>
      <c r="AE265" s="163"/>
      <c r="AF265" s="163"/>
      <c r="AG265" s="163"/>
      <c r="AH265" s="163"/>
      <c r="AI265" s="163"/>
      <c r="AJ265" s="163"/>
      <c r="AK265" s="163"/>
      <c r="AL265" s="163"/>
    </row>
    <row r="266" spans="3:38" x14ac:dyDescent="0.25">
      <c r="C266" s="163"/>
      <c r="D266" s="163"/>
      <c r="E266" s="163"/>
      <c r="F266" s="163"/>
      <c r="G266" s="163"/>
      <c r="H266" s="163"/>
      <c r="I266" s="163"/>
      <c r="J266" s="163"/>
      <c r="K266" s="163"/>
      <c r="L266" s="163"/>
      <c r="M266" s="163"/>
      <c r="N266" s="163"/>
      <c r="O266" s="163"/>
      <c r="P266" s="163"/>
      <c r="Q266" s="163"/>
      <c r="R266" s="163"/>
      <c r="S266" s="163"/>
      <c r="T266" s="163"/>
      <c r="U266" s="163"/>
      <c r="V266" s="163"/>
      <c r="W266" s="163"/>
      <c r="X266" s="163"/>
      <c r="Y266" s="163"/>
      <c r="Z266" s="163"/>
      <c r="AA266" s="163"/>
      <c r="AB266" s="163"/>
      <c r="AC266" s="163"/>
      <c r="AD266" s="163"/>
      <c r="AE266" s="163"/>
      <c r="AF266" s="163"/>
      <c r="AG266" s="163"/>
      <c r="AH266" s="163"/>
      <c r="AI266" s="163"/>
      <c r="AJ266" s="163"/>
      <c r="AK266" s="163"/>
      <c r="AL266" s="163"/>
    </row>
    <row r="267" spans="3:38" x14ac:dyDescent="0.25">
      <c r="C267" s="163"/>
      <c r="D267" s="163"/>
      <c r="E267" s="163"/>
      <c r="F267" s="163"/>
      <c r="G267" s="163"/>
      <c r="H267" s="163"/>
      <c r="I267" s="163"/>
      <c r="J267" s="163"/>
      <c r="K267" s="163"/>
      <c r="L267" s="163"/>
      <c r="M267" s="163"/>
      <c r="N267" s="163"/>
      <c r="O267" s="163"/>
      <c r="P267" s="163"/>
      <c r="Q267" s="163"/>
      <c r="R267" s="163"/>
      <c r="S267" s="163"/>
      <c r="T267" s="163"/>
      <c r="U267" s="163"/>
      <c r="V267" s="163"/>
      <c r="W267" s="163"/>
      <c r="X267" s="163"/>
      <c r="Y267" s="163"/>
      <c r="Z267" s="163"/>
      <c r="AA267" s="163"/>
      <c r="AB267" s="163"/>
      <c r="AC267" s="163"/>
      <c r="AD267" s="163"/>
      <c r="AE267" s="163"/>
      <c r="AF267" s="163"/>
      <c r="AG267" s="163"/>
      <c r="AH267" s="163"/>
      <c r="AI267" s="163"/>
      <c r="AJ267" s="163"/>
      <c r="AK267" s="163"/>
      <c r="AL267" s="163"/>
    </row>
    <row r="268" spans="3:38" x14ac:dyDescent="0.25">
      <c r="C268" s="163"/>
      <c r="D268" s="163"/>
      <c r="E268" s="163"/>
      <c r="F268" s="163"/>
      <c r="G268" s="163"/>
      <c r="H268" s="163"/>
      <c r="I268" s="163"/>
      <c r="J268" s="163"/>
      <c r="K268" s="163"/>
      <c r="L268" s="163"/>
      <c r="M268" s="163"/>
      <c r="N268" s="163"/>
      <c r="O268" s="163"/>
      <c r="P268" s="163"/>
      <c r="Q268" s="163"/>
      <c r="R268" s="163"/>
      <c r="S268" s="163"/>
      <c r="T268" s="163"/>
      <c r="U268" s="163"/>
      <c r="V268" s="163"/>
      <c r="W268" s="163"/>
      <c r="X268" s="163"/>
      <c r="Y268" s="163"/>
      <c r="Z268" s="163"/>
      <c r="AA268" s="163"/>
      <c r="AB268" s="163"/>
      <c r="AC268" s="163"/>
      <c r="AD268" s="163"/>
      <c r="AE268" s="163"/>
      <c r="AF268" s="163"/>
      <c r="AG268" s="163"/>
      <c r="AH268" s="163"/>
      <c r="AI268" s="163"/>
      <c r="AJ268" s="163"/>
      <c r="AK268" s="163"/>
      <c r="AL268" s="163"/>
    </row>
    <row r="269" spans="3:38" x14ac:dyDescent="0.25">
      <c r="C269" s="163"/>
      <c r="D269" s="163"/>
      <c r="E269" s="163"/>
      <c r="F269" s="163"/>
      <c r="G269" s="163"/>
      <c r="H269" s="163"/>
      <c r="I269" s="163"/>
      <c r="J269" s="163"/>
      <c r="K269" s="163"/>
      <c r="L269" s="163"/>
      <c r="M269" s="163"/>
      <c r="N269" s="163"/>
      <c r="O269" s="163"/>
      <c r="P269" s="163"/>
      <c r="Q269" s="163"/>
      <c r="R269" s="163"/>
      <c r="S269" s="163"/>
      <c r="T269" s="163"/>
      <c r="U269" s="163"/>
      <c r="V269" s="163"/>
      <c r="W269" s="163"/>
      <c r="X269" s="163"/>
      <c r="Y269" s="163"/>
      <c r="Z269" s="163"/>
      <c r="AA269" s="163"/>
      <c r="AB269" s="163"/>
      <c r="AC269" s="163"/>
      <c r="AD269" s="163"/>
      <c r="AE269" s="163"/>
      <c r="AF269" s="163"/>
      <c r="AG269" s="163"/>
      <c r="AH269" s="163"/>
      <c r="AI269" s="163"/>
      <c r="AJ269" s="163"/>
      <c r="AK269" s="163"/>
      <c r="AL269" s="163"/>
    </row>
    <row r="270" spans="3:38" x14ac:dyDescent="0.25">
      <c r="C270" s="163"/>
      <c r="D270" s="163"/>
      <c r="E270" s="163"/>
      <c r="F270" s="163"/>
      <c r="G270" s="163"/>
      <c r="H270" s="163"/>
      <c r="I270" s="163"/>
      <c r="J270" s="163"/>
      <c r="K270" s="163"/>
      <c r="L270" s="163"/>
      <c r="M270" s="163"/>
      <c r="N270" s="163"/>
      <c r="O270" s="163"/>
      <c r="P270" s="163"/>
      <c r="Q270" s="163"/>
      <c r="R270" s="163"/>
      <c r="S270" s="163"/>
      <c r="T270" s="163"/>
      <c r="U270" s="163"/>
      <c r="V270" s="163"/>
      <c r="W270" s="163"/>
      <c r="X270" s="163"/>
      <c r="Y270" s="163"/>
      <c r="Z270" s="163"/>
      <c r="AA270" s="163"/>
      <c r="AB270" s="163"/>
      <c r="AC270" s="163"/>
      <c r="AD270" s="163"/>
      <c r="AE270" s="163"/>
      <c r="AF270" s="163"/>
      <c r="AG270" s="163"/>
      <c r="AH270" s="163"/>
      <c r="AI270" s="163"/>
      <c r="AJ270" s="163"/>
      <c r="AK270" s="163"/>
      <c r="AL270" s="163"/>
    </row>
    <row r="271" spans="3:38" x14ac:dyDescent="0.25">
      <c r="C271" s="163"/>
      <c r="D271" s="163"/>
      <c r="E271" s="163"/>
      <c r="F271" s="163"/>
      <c r="G271" s="163"/>
      <c r="H271" s="163"/>
      <c r="I271" s="163"/>
      <c r="J271" s="163"/>
      <c r="K271" s="163"/>
      <c r="L271" s="163"/>
      <c r="M271" s="163"/>
      <c r="N271" s="163"/>
      <c r="O271" s="163"/>
      <c r="P271" s="163"/>
      <c r="Q271" s="163"/>
      <c r="R271" s="163"/>
      <c r="S271" s="163"/>
      <c r="T271" s="163"/>
      <c r="U271" s="163"/>
      <c r="V271" s="163"/>
      <c r="W271" s="163"/>
      <c r="X271" s="163"/>
      <c r="Y271" s="163"/>
      <c r="Z271" s="163"/>
      <c r="AA271" s="163"/>
      <c r="AB271" s="163"/>
      <c r="AC271" s="163"/>
      <c r="AD271" s="163"/>
      <c r="AE271" s="163"/>
      <c r="AF271" s="163"/>
      <c r="AG271" s="163"/>
      <c r="AH271" s="163"/>
      <c r="AI271" s="163"/>
      <c r="AJ271" s="163"/>
      <c r="AK271" s="163"/>
      <c r="AL271" s="163"/>
    </row>
    <row r="272" spans="3:38" x14ac:dyDescent="0.25">
      <c r="C272" s="163"/>
      <c r="D272" s="163"/>
      <c r="E272" s="163"/>
      <c r="F272" s="163"/>
      <c r="G272" s="163"/>
      <c r="H272" s="163"/>
      <c r="I272" s="163"/>
      <c r="J272" s="163"/>
      <c r="K272" s="163"/>
      <c r="L272" s="163"/>
      <c r="M272" s="163"/>
      <c r="N272" s="163"/>
      <c r="O272" s="163"/>
      <c r="P272" s="163"/>
      <c r="Q272" s="163"/>
      <c r="R272" s="163"/>
      <c r="S272" s="163"/>
      <c r="T272" s="163"/>
      <c r="U272" s="163"/>
      <c r="V272" s="163"/>
      <c r="W272" s="163"/>
      <c r="X272" s="163"/>
      <c r="Y272" s="163"/>
      <c r="Z272" s="163"/>
      <c r="AA272" s="163"/>
      <c r="AB272" s="163"/>
      <c r="AC272" s="163"/>
      <c r="AD272" s="163"/>
      <c r="AE272" s="163"/>
      <c r="AF272" s="163"/>
      <c r="AG272" s="163"/>
      <c r="AH272" s="163"/>
      <c r="AI272" s="163"/>
      <c r="AJ272" s="163"/>
      <c r="AK272" s="163"/>
      <c r="AL272" s="163"/>
    </row>
    <row r="273" spans="3:38" x14ac:dyDescent="0.25">
      <c r="C273" s="163"/>
      <c r="D273" s="163"/>
      <c r="E273" s="163"/>
      <c r="F273" s="163"/>
      <c r="G273" s="163"/>
      <c r="H273" s="163"/>
      <c r="I273" s="163"/>
      <c r="J273" s="163"/>
      <c r="K273" s="163"/>
      <c r="L273" s="163"/>
      <c r="M273" s="163"/>
      <c r="N273" s="163"/>
      <c r="O273" s="163"/>
      <c r="P273" s="163"/>
      <c r="Q273" s="163"/>
      <c r="R273" s="163"/>
      <c r="S273" s="163"/>
      <c r="T273" s="163"/>
      <c r="U273" s="163"/>
      <c r="V273" s="163"/>
      <c r="W273" s="163"/>
      <c r="X273" s="163"/>
      <c r="Y273" s="163"/>
      <c r="Z273" s="163"/>
      <c r="AA273" s="163"/>
      <c r="AB273" s="163"/>
      <c r="AC273" s="163"/>
      <c r="AD273" s="163"/>
      <c r="AE273" s="163"/>
      <c r="AF273" s="163"/>
      <c r="AG273" s="163"/>
      <c r="AH273" s="163"/>
      <c r="AI273" s="163"/>
      <c r="AJ273" s="163"/>
      <c r="AK273" s="163"/>
      <c r="AL273" s="163"/>
    </row>
    <row r="274" spans="3:38" x14ac:dyDescent="0.25">
      <c r="C274" s="163"/>
      <c r="D274" s="163"/>
      <c r="E274" s="163"/>
      <c r="F274" s="163"/>
      <c r="G274" s="163"/>
      <c r="H274" s="163"/>
      <c r="I274" s="163"/>
      <c r="J274" s="163"/>
      <c r="K274" s="163"/>
      <c r="L274" s="163"/>
      <c r="M274" s="163"/>
      <c r="N274" s="163"/>
      <c r="O274" s="163"/>
      <c r="P274" s="163"/>
      <c r="Q274" s="163"/>
      <c r="R274" s="163"/>
      <c r="S274" s="163"/>
      <c r="T274" s="163"/>
      <c r="U274" s="163"/>
      <c r="V274" s="163"/>
      <c r="W274" s="163"/>
      <c r="X274" s="163"/>
      <c r="Y274" s="163"/>
      <c r="Z274" s="163"/>
      <c r="AA274" s="163"/>
      <c r="AB274" s="163"/>
      <c r="AC274" s="163"/>
      <c r="AD274" s="163"/>
      <c r="AE274" s="163"/>
      <c r="AF274" s="163"/>
      <c r="AG274" s="163"/>
      <c r="AH274" s="163"/>
      <c r="AI274" s="163"/>
      <c r="AJ274" s="163"/>
      <c r="AK274" s="163"/>
      <c r="AL274" s="163"/>
    </row>
    <row r="275" spans="3:38" x14ac:dyDescent="0.25">
      <c r="C275" s="163"/>
      <c r="D275" s="163"/>
      <c r="E275" s="163"/>
      <c r="F275" s="163"/>
      <c r="G275" s="163"/>
      <c r="H275" s="163"/>
      <c r="I275" s="163"/>
      <c r="J275" s="163"/>
      <c r="K275" s="163"/>
      <c r="L275" s="163"/>
      <c r="M275" s="163"/>
      <c r="N275" s="163"/>
      <c r="O275" s="163"/>
      <c r="P275" s="163"/>
      <c r="Q275" s="163"/>
      <c r="R275" s="163"/>
      <c r="S275" s="163"/>
      <c r="T275" s="163"/>
      <c r="U275" s="163"/>
      <c r="V275" s="163"/>
      <c r="W275" s="163"/>
      <c r="X275" s="163"/>
      <c r="Y275" s="163"/>
      <c r="Z275" s="163"/>
      <c r="AA275" s="163"/>
      <c r="AB275" s="163"/>
      <c r="AC275" s="163"/>
      <c r="AD275" s="163"/>
      <c r="AE275" s="163"/>
      <c r="AF275" s="163"/>
      <c r="AG275" s="163"/>
      <c r="AH275" s="163"/>
      <c r="AI275" s="163"/>
      <c r="AJ275" s="163"/>
      <c r="AK275" s="163"/>
      <c r="AL275" s="163"/>
    </row>
    <row r="276" spans="3:38" x14ac:dyDescent="0.25">
      <c r="C276" s="163"/>
      <c r="D276" s="163"/>
      <c r="E276" s="163"/>
      <c r="F276" s="163"/>
      <c r="G276" s="163"/>
      <c r="H276" s="163"/>
      <c r="I276" s="163"/>
      <c r="J276" s="163"/>
      <c r="K276" s="163"/>
      <c r="L276" s="163"/>
      <c r="M276" s="163"/>
      <c r="N276" s="163"/>
      <c r="O276" s="163"/>
      <c r="P276" s="163"/>
      <c r="Q276" s="163"/>
      <c r="R276" s="163"/>
      <c r="S276" s="163"/>
      <c r="T276" s="163"/>
      <c r="U276" s="163"/>
      <c r="V276" s="163"/>
      <c r="W276" s="163"/>
      <c r="X276" s="163"/>
      <c r="Y276" s="163"/>
      <c r="Z276" s="163"/>
      <c r="AA276" s="163"/>
      <c r="AB276" s="163"/>
      <c r="AC276" s="163"/>
      <c r="AD276" s="163"/>
      <c r="AE276" s="163"/>
      <c r="AF276" s="163"/>
      <c r="AG276" s="163"/>
      <c r="AH276" s="163"/>
      <c r="AI276" s="163"/>
      <c r="AJ276" s="163"/>
      <c r="AK276" s="163"/>
      <c r="AL276" s="163"/>
    </row>
    <row r="277" spans="3:38" x14ac:dyDescent="0.25">
      <c r="C277" s="163"/>
      <c r="D277" s="163"/>
      <c r="E277" s="163"/>
      <c r="F277" s="163"/>
      <c r="G277" s="163"/>
      <c r="H277" s="163"/>
      <c r="I277" s="163"/>
      <c r="J277" s="163"/>
      <c r="K277" s="163"/>
      <c r="L277" s="163"/>
      <c r="M277" s="163"/>
      <c r="N277" s="163"/>
      <c r="O277" s="163"/>
      <c r="P277" s="163"/>
      <c r="Q277" s="163"/>
      <c r="R277" s="163"/>
      <c r="S277" s="163"/>
      <c r="T277" s="163"/>
      <c r="U277" s="163"/>
      <c r="V277" s="163"/>
      <c r="W277" s="163"/>
      <c r="X277" s="163"/>
      <c r="Y277" s="163"/>
      <c r="Z277" s="163"/>
      <c r="AA277" s="163"/>
      <c r="AB277" s="163"/>
      <c r="AC277" s="163"/>
      <c r="AD277" s="163"/>
      <c r="AE277" s="163"/>
      <c r="AF277" s="163"/>
      <c r="AG277" s="163"/>
      <c r="AH277" s="163"/>
      <c r="AI277" s="163"/>
      <c r="AJ277" s="163"/>
      <c r="AK277" s="163"/>
      <c r="AL277" s="163"/>
    </row>
    <row r="278" spans="3:38" x14ac:dyDescent="0.25">
      <c r="C278" s="163"/>
      <c r="D278" s="163"/>
      <c r="E278" s="163"/>
      <c r="F278" s="163"/>
      <c r="G278" s="163"/>
      <c r="H278" s="163"/>
      <c r="I278" s="163"/>
      <c r="J278" s="163"/>
      <c r="K278" s="163"/>
      <c r="L278" s="163"/>
      <c r="M278" s="163"/>
      <c r="N278" s="163"/>
      <c r="O278" s="163"/>
      <c r="P278" s="163"/>
      <c r="Q278" s="163"/>
      <c r="R278" s="163"/>
      <c r="S278" s="163"/>
      <c r="T278" s="163"/>
      <c r="U278" s="163"/>
      <c r="V278" s="163"/>
      <c r="W278" s="163"/>
      <c r="X278" s="163"/>
      <c r="Y278" s="163"/>
      <c r="Z278" s="163"/>
      <c r="AA278" s="163"/>
      <c r="AB278" s="163"/>
      <c r="AC278" s="163"/>
      <c r="AD278" s="163"/>
      <c r="AE278" s="163"/>
      <c r="AF278" s="163"/>
      <c r="AG278" s="163"/>
      <c r="AH278" s="163"/>
      <c r="AI278" s="163"/>
      <c r="AJ278" s="163"/>
      <c r="AK278" s="163"/>
      <c r="AL278" s="163"/>
    </row>
    <row r="279" spans="3:38" x14ac:dyDescent="0.25">
      <c r="C279" s="163"/>
      <c r="D279" s="163"/>
      <c r="E279" s="163"/>
      <c r="F279" s="163"/>
      <c r="G279" s="163"/>
      <c r="H279" s="163"/>
      <c r="I279" s="163"/>
      <c r="J279" s="163"/>
      <c r="K279" s="163"/>
      <c r="L279" s="163"/>
      <c r="M279" s="163"/>
      <c r="N279" s="163"/>
      <c r="O279" s="163"/>
      <c r="P279" s="163"/>
      <c r="Q279" s="163"/>
      <c r="R279" s="163"/>
      <c r="S279" s="163"/>
      <c r="T279" s="163"/>
      <c r="U279" s="163"/>
      <c r="V279" s="163"/>
      <c r="W279" s="163"/>
      <c r="X279" s="163"/>
      <c r="Y279" s="163"/>
      <c r="Z279" s="163"/>
      <c r="AA279" s="163"/>
      <c r="AB279" s="163"/>
      <c r="AC279" s="163"/>
      <c r="AD279" s="163"/>
      <c r="AE279" s="163"/>
      <c r="AF279" s="163"/>
      <c r="AG279" s="163"/>
      <c r="AH279" s="163"/>
      <c r="AI279" s="163"/>
      <c r="AJ279" s="163"/>
      <c r="AK279" s="163"/>
      <c r="AL279" s="163"/>
    </row>
    <row r="280" spans="3:38" x14ac:dyDescent="0.25">
      <c r="C280" s="163"/>
      <c r="D280" s="163"/>
      <c r="E280" s="163"/>
      <c r="F280" s="163"/>
      <c r="G280" s="163"/>
      <c r="H280" s="163"/>
      <c r="I280" s="163"/>
      <c r="J280" s="163"/>
      <c r="K280" s="163"/>
      <c r="L280" s="163"/>
      <c r="M280" s="163"/>
      <c r="N280" s="163"/>
      <c r="O280" s="163"/>
      <c r="P280" s="163"/>
      <c r="Q280" s="163"/>
      <c r="R280" s="163"/>
      <c r="S280" s="163"/>
      <c r="T280" s="163"/>
      <c r="U280" s="163"/>
      <c r="V280" s="163"/>
      <c r="W280" s="163"/>
      <c r="X280" s="163"/>
      <c r="Y280" s="163"/>
      <c r="Z280" s="163"/>
      <c r="AA280" s="163"/>
      <c r="AB280" s="163"/>
      <c r="AC280" s="163"/>
      <c r="AD280" s="163"/>
      <c r="AE280" s="163"/>
      <c r="AF280" s="163"/>
      <c r="AG280" s="163"/>
      <c r="AH280" s="163"/>
      <c r="AI280" s="163"/>
      <c r="AJ280" s="163"/>
      <c r="AK280" s="163"/>
      <c r="AL280" s="163"/>
    </row>
    <row r="281" spans="3:38" x14ac:dyDescent="0.25">
      <c r="C281" s="163"/>
      <c r="D281" s="163"/>
      <c r="E281" s="163"/>
      <c r="F281" s="163"/>
      <c r="G281" s="163"/>
      <c r="H281" s="163"/>
      <c r="I281" s="163"/>
      <c r="J281" s="163"/>
      <c r="K281" s="163"/>
      <c r="L281" s="163"/>
      <c r="M281" s="163"/>
      <c r="N281" s="163"/>
      <c r="O281" s="163"/>
      <c r="P281" s="163"/>
      <c r="Q281" s="163"/>
      <c r="R281" s="163"/>
      <c r="S281" s="163"/>
      <c r="T281" s="163"/>
      <c r="U281" s="163"/>
      <c r="V281" s="163"/>
      <c r="W281" s="163"/>
      <c r="X281" s="163"/>
      <c r="Y281" s="163"/>
      <c r="Z281" s="163"/>
      <c r="AA281" s="163"/>
      <c r="AB281" s="163"/>
      <c r="AC281" s="163"/>
      <c r="AD281" s="163"/>
      <c r="AE281" s="163"/>
      <c r="AF281" s="163"/>
      <c r="AG281" s="163"/>
      <c r="AH281" s="163"/>
      <c r="AI281" s="163"/>
      <c r="AJ281" s="163"/>
      <c r="AK281" s="163"/>
      <c r="AL281" s="163"/>
    </row>
    <row r="282" spans="3:38" x14ac:dyDescent="0.25">
      <c r="C282" s="163"/>
      <c r="D282" s="163"/>
      <c r="E282" s="163"/>
      <c r="F282" s="163"/>
      <c r="G282" s="163"/>
      <c r="H282" s="163"/>
      <c r="I282" s="163"/>
      <c r="J282" s="163"/>
      <c r="K282" s="163"/>
      <c r="L282" s="163"/>
      <c r="M282" s="163"/>
      <c r="N282" s="163"/>
      <c r="O282" s="163"/>
      <c r="P282" s="163"/>
      <c r="Q282" s="163"/>
      <c r="R282" s="163"/>
      <c r="S282" s="163"/>
      <c r="T282" s="163"/>
      <c r="U282" s="163"/>
      <c r="V282" s="163"/>
      <c r="W282" s="163"/>
      <c r="X282" s="163"/>
      <c r="Y282" s="163"/>
      <c r="Z282" s="163"/>
      <c r="AA282" s="163"/>
      <c r="AB282" s="163"/>
      <c r="AC282" s="163"/>
      <c r="AD282" s="163"/>
      <c r="AE282" s="163"/>
      <c r="AF282" s="163"/>
      <c r="AG282" s="163"/>
      <c r="AH282" s="163"/>
      <c r="AI282" s="163"/>
      <c r="AJ282" s="163"/>
      <c r="AK282" s="163"/>
      <c r="AL282" s="163"/>
    </row>
    <row r="283" spans="3:38" x14ac:dyDescent="0.25">
      <c r="C283" s="163"/>
      <c r="D283" s="163"/>
      <c r="E283" s="163"/>
      <c r="F283" s="163"/>
      <c r="G283" s="163"/>
      <c r="H283" s="163"/>
      <c r="I283" s="163"/>
      <c r="J283" s="163"/>
      <c r="K283" s="163"/>
      <c r="L283" s="163"/>
      <c r="M283" s="163"/>
      <c r="N283" s="163"/>
      <c r="O283" s="163"/>
      <c r="P283" s="163"/>
      <c r="Q283" s="163"/>
      <c r="R283" s="163"/>
      <c r="S283" s="163"/>
      <c r="T283" s="163"/>
      <c r="U283" s="163"/>
      <c r="V283" s="163"/>
      <c r="W283" s="163"/>
      <c r="X283" s="163"/>
      <c r="Y283" s="163"/>
      <c r="Z283" s="163"/>
      <c r="AA283" s="163"/>
      <c r="AB283" s="163"/>
      <c r="AC283" s="163"/>
      <c r="AD283" s="163"/>
      <c r="AE283" s="163"/>
      <c r="AF283" s="163"/>
      <c r="AG283" s="163"/>
      <c r="AH283" s="163"/>
      <c r="AI283" s="163"/>
      <c r="AJ283" s="163"/>
      <c r="AK283" s="163"/>
      <c r="AL283" s="163"/>
    </row>
    <row r="284" spans="3:38" x14ac:dyDescent="0.25">
      <c r="C284" s="163"/>
      <c r="D284" s="163"/>
      <c r="E284" s="163"/>
      <c r="F284" s="163"/>
      <c r="G284" s="163"/>
      <c r="H284" s="163"/>
      <c r="I284" s="163"/>
      <c r="J284" s="163"/>
      <c r="K284" s="163"/>
      <c r="L284" s="163"/>
      <c r="M284" s="163"/>
      <c r="N284" s="163"/>
      <c r="O284" s="163"/>
      <c r="P284" s="163"/>
      <c r="Q284" s="163"/>
      <c r="R284" s="163"/>
      <c r="S284" s="163"/>
      <c r="T284" s="163"/>
      <c r="U284" s="163"/>
      <c r="V284" s="163"/>
      <c r="W284" s="163"/>
      <c r="X284" s="163"/>
      <c r="Y284" s="163"/>
      <c r="Z284" s="163"/>
      <c r="AA284" s="163"/>
      <c r="AB284" s="163"/>
      <c r="AC284" s="163"/>
      <c r="AD284" s="163"/>
      <c r="AE284" s="163"/>
      <c r="AF284" s="163"/>
      <c r="AG284" s="163"/>
      <c r="AH284" s="163"/>
      <c r="AI284" s="163"/>
      <c r="AJ284" s="163"/>
      <c r="AK284" s="163"/>
      <c r="AL284" s="163"/>
    </row>
    <row r="285" spans="3:38" x14ac:dyDescent="0.25">
      <c r="C285" s="163"/>
      <c r="D285" s="163"/>
      <c r="E285" s="163"/>
      <c r="F285" s="163"/>
      <c r="G285" s="163"/>
      <c r="H285" s="163"/>
      <c r="I285" s="163"/>
      <c r="J285" s="163"/>
      <c r="K285" s="163"/>
      <c r="L285" s="163"/>
      <c r="M285" s="163"/>
      <c r="N285" s="163"/>
      <c r="O285" s="163"/>
      <c r="P285" s="163"/>
      <c r="Q285" s="163"/>
      <c r="R285" s="163"/>
      <c r="S285" s="163"/>
      <c r="T285" s="163"/>
      <c r="U285" s="163"/>
      <c r="V285" s="163"/>
      <c r="W285" s="163"/>
      <c r="X285" s="163"/>
      <c r="Y285" s="163"/>
      <c r="Z285" s="163"/>
      <c r="AA285" s="163"/>
      <c r="AB285" s="163"/>
      <c r="AC285" s="163"/>
      <c r="AD285" s="163"/>
      <c r="AE285" s="163"/>
      <c r="AF285" s="163"/>
      <c r="AG285" s="163"/>
      <c r="AH285" s="163"/>
      <c r="AI285" s="163"/>
      <c r="AJ285" s="163"/>
      <c r="AK285" s="163"/>
      <c r="AL285" s="163"/>
    </row>
    <row r="286" spans="3:38" x14ac:dyDescent="0.25">
      <c r="C286" s="163"/>
      <c r="D286" s="163"/>
      <c r="E286" s="163"/>
      <c r="F286" s="163"/>
      <c r="G286" s="163"/>
      <c r="H286" s="163"/>
      <c r="I286" s="163"/>
      <c r="J286" s="163"/>
      <c r="K286" s="163"/>
      <c r="L286" s="163"/>
      <c r="M286" s="163"/>
      <c r="N286" s="163"/>
      <c r="O286" s="163"/>
      <c r="P286" s="163"/>
      <c r="Q286" s="163"/>
      <c r="R286" s="163"/>
      <c r="S286" s="163"/>
      <c r="T286" s="163"/>
      <c r="U286" s="163"/>
      <c r="V286" s="163"/>
      <c r="W286" s="163"/>
      <c r="X286" s="163"/>
      <c r="Y286" s="163"/>
      <c r="Z286" s="163"/>
      <c r="AA286" s="163"/>
      <c r="AB286" s="163"/>
      <c r="AC286" s="163"/>
      <c r="AD286" s="163"/>
      <c r="AE286" s="163"/>
      <c r="AF286" s="163"/>
      <c r="AG286" s="163"/>
      <c r="AH286" s="163"/>
      <c r="AI286" s="163"/>
      <c r="AJ286" s="163"/>
      <c r="AK286" s="163"/>
      <c r="AL286" s="163"/>
    </row>
    <row r="287" spans="3:38" x14ac:dyDescent="0.25">
      <c r="C287" s="163"/>
      <c r="D287" s="163"/>
      <c r="E287" s="163"/>
      <c r="F287" s="163"/>
      <c r="G287" s="163"/>
      <c r="H287" s="163"/>
      <c r="I287" s="163"/>
      <c r="J287" s="163"/>
      <c r="K287" s="163"/>
      <c r="L287" s="163"/>
      <c r="M287" s="163"/>
      <c r="N287" s="163"/>
      <c r="O287" s="163"/>
      <c r="P287" s="163"/>
      <c r="Q287" s="163"/>
      <c r="R287" s="163"/>
      <c r="S287" s="163"/>
      <c r="T287" s="163"/>
      <c r="U287" s="163"/>
      <c r="V287" s="163"/>
      <c r="W287" s="163"/>
      <c r="X287" s="163"/>
      <c r="Y287" s="163"/>
      <c r="Z287" s="163"/>
      <c r="AA287" s="163"/>
      <c r="AB287" s="163"/>
      <c r="AC287" s="163"/>
      <c r="AD287" s="163"/>
      <c r="AE287" s="163"/>
      <c r="AF287" s="163"/>
      <c r="AG287" s="163"/>
      <c r="AH287" s="163"/>
      <c r="AI287" s="163"/>
      <c r="AJ287" s="163"/>
      <c r="AK287" s="163"/>
      <c r="AL287" s="163"/>
    </row>
    <row r="288" spans="3:38" x14ac:dyDescent="0.25">
      <c r="C288" s="163"/>
      <c r="D288" s="163"/>
      <c r="E288" s="163"/>
      <c r="F288" s="163"/>
      <c r="G288" s="163"/>
      <c r="H288" s="163"/>
      <c r="I288" s="163"/>
      <c r="J288" s="163"/>
      <c r="K288" s="163"/>
      <c r="L288" s="163"/>
      <c r="M288" s="163"/>
      <c r="N288" s="163"/>
      <c r="O288" s="163"/>
      <c r="P288" s="163"/>
      <c r="Q288" s="163"/>
      <c r="R288" s="163"/>
      <c r="S288" s="163"/>
      <c r="T288" s="163"/>
      <c r="U288" s="163"/>
      <c r="V288" s="163"/>
      <c r="W288" s="163"/>
      <c r="X288" s="163"/>
      <c r="Y288" s="163"/>
      <c r="Z288" s="163"/>
      <c r="AA288" s="163"/>
      <c r="AB288" s="163"/>
      <c r="AC288" s="163"/>
      <c r="AD288" s="163"/>
      <c r="AE288" s="163"/>
      <c r="AF288" s="163"/>
      <c r="AG288" s="163"/>
      <c r="AH288" s="163"/>
      <c r="AI288" s="163"/>
      <c r="AJ288" s="163"/>
      <c r="AK288" s="163"/>
      <c r="AL288" s="163"/>
    </row>
    <row r="289" spans="3:38" x14ac:dyDescent="0.25"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/>
      <c r="P289" s="163"/>
      <c r="Q289" s="163"/>
      <c r="R289" s="163"/>
      <c r="S289" s="163"/>
      <c r="T289" s="163"/>
      <c r="U289" s="163"/>
      <c r="V289" s="163"/>
      <c r="W289" s="163"/>
      <c r="X289" s="163"/>
      <c r="Y289" s="163"/>
      <c r="Z289" s="163"/>
      <c r="AA289" s="163"/>
      <c r="AB289" s="163"/>
      <c r="AC289" s="163"/>
      <c r="AD289" s="163"/>
      <c r="AE289" s="163"/>
      <c r="AF289" s="163"/>
      <c r="AG289" s="163"/>
      <c r="AH289" s="163"/>
      <c r="AI289" s="163"/>
      <c r="AJ289" s="163"/>
      <c r="AK289" s="163"/>
      <c r="AL289" s="163"/>
    </row>
    <row r="290" spans="3:38" x14ac:dyDescent="0.25">
      <c r="C290" s="163"/>
      <c r="D290" s="163"/>
      <c r="E290" s="163"/>
      <c r="F290" s="163"/>
      <c r="G290" s="163"/>
      <c r="H290" s="163"/>
      <c r="I290" s="163"/>
      <c r="J290" s="163"/>
      <c r="K290" s="163"/>
      <c r="L290" s="163"/>
      <c r="M290" s="163"/>
      <c r="N290" s="163"/>
      <c r="O290" s="163"/>
      <c r="P290" s="163"/>
      <c r="Q290" s="163"/>
      <c r="R290" s="163"/>
      <c r="S290" s="163"/>
      <c r="T290" s="163"/>
      <c r="U290" s="163"/>
      <c r="V290" s="163"/>
      <c r="W290" s="163"/>
      <c r="X290" s="163"/>
      <c r="Y290" s="163"/>
      <c r="Z290" s="163"/>
      <c r="AA290" s="163"/>
      <c r="AB290" s="163"/>
      <c r="AC290" s="163"/>
      <c r="AD290" s="163"/>
      <c r="AE290" s="163"/>
      <c r="AF290" s="163"/>
      <c r="AG290" s="163"/>
      <c r="AH290" s="163"/>
      <c r="AI290" s="163"/>
      <c r="AJ290" s="163"/>
      <c r="AK290" s="163"/>
      <c r="AL290" s="163"/>
    </row>
    <row r="291" spans="3:38" x14ac:dyDescent="0.25">
      <c r="C291" s="163"/>
      <c r="D291" s="163"/>
      <c r="E291" s="163"/>
      <c r="F291" s="163"/>
      <c r="G291" s="163"/>
      <c r="H291" s="163"/>
      <c r="I291" s="163"/>
      <c r="J291" s="163"/>
      <c r="K291" s="163"/>
      <c r="L291" s="163"/>
      <c r="M291" s="163"/>
      <c r="N291" s="163"/>
      <c r="O291" s="163"/>
      <c r="P291" s="163"/>
      <c r="Q291" s="163"/>
      <c r="R291" s="163"/>
      <c r="S291" s="163"/>
      <c r="T291" s="163"/>
      <c r="U291" s="163"/>
      <c r="V291" s="163"/>
      <c r="W291" s="163"/>
      <c r="X291" s="163"/>
      <c r="Y291" s="163"/>
      <c r="Z291" s="163"/>
      <c r="AA291" s="163"/>
      <c r="AB291" s="163"/>
      <c r="AC291" s="163"/>
      <c r="AD291" s="163"/>
      <c r="AE291" s="163"/>
      <c r="AF291" s="163"/>
      <c r="AG291" s="163"/>
      <c r="AH291" s="163"/>
      <c r="AI291" s="163"/>
      <c r="AJ291" s="163"/>
      <c r="AK291" s="163"/>
      <c r="AL291" s="163"/>
    </row>
    <row r="292" spans="3:38" x14ac:dyDescent="0.25">
      <c r="C292" s="163"/>
      <c r="D292" s="163"/>
      <c r="E292" s="163"/>
      <c r="F292" s="163"/>
      <c r="G292" s="163"/>
      <c r="H292" s="163"/>
      <c r="I292" s="163"/>
      <c r="J292" s="163"/>
      <c r="K292" s="163"/>
      <c r="L292" s="163"/>
      <c r="M292" s="163"/>
      <c r="N292" s="163"/>
      <c r="O292" s="163"/>
      <c r="P292" s="163"/>
      <c r="Q292" s="163"/>
      <c r="R292" s="163"/>
      <c r="S292" s="163"/>
      <c r="T292" s="163"/>
      <c r="U292" s="163"/>
      <c r="V292" s="163"/>
      <c r="W292" s="163"/>
      <c r="X292" s="163"/>
      <c r="Y292" s="163"/>
      <c r="Z292" s="163"/>
      <c r="AA292" s="163"/>
      <c r="AB292" s="163"/>
      <c r="AC292" s="163"/>
      <c r="AD292" s="163"/>
      <c r="AE292" s="163"/>
      <c r="AF292" s="163"/>
      <c r="AG292" s="163"/>
      <c r="AH292" s="163"/>
      <c r="AI292" s="163"/>
      <c r="AJ292" s="163"/>
      <c r="AK292" s="163"/>
      <c r="AL292" s="163"/>
    </row>
    <row r="293" spans="3:38" x14ac:dyDescent="0.25">
      <c r="C293" s="163"/>
      <c r="D293" s="163"/>
      <c r="E293" s="163"/>
      <c r="F293" s="163"/>
      <c r="G293" s="163"/>
      <c r="H293" s="163"/>
      <c r="I293" s="163"/>
      <c r="J293" s="163"/>
      <c r="K293" s="163"/>
      <c r="L293" s="163"/>
      <c r="M293" s="163"/>
      <c r="N293" s="163"/>
      <c r="O293" s="163"/>
      <c r="P293" s="163"/>
      <c r="Q293" s="163"/>
      <c r="R293" s="163"/>
      <c r="S293" s="163"/>
      <c r="T293" s="163"/>
      <c r="U293" s="163"/>
      <c r="V293" s="163"/>
      <c r="W293" s="163"/>
      <c r="X293" s="163"/>
      <c r="Y293" s="163"/>
      <c r="Z293" s="163"/>
      <c r="AA293" s="163"/>
      <c r="AB293" s="163"/>
      <c r="AC293" s="163"/>
      <c r="AD293" s="163"/>
      <c r="AE293" s="163"/>
      <c r="AF293" s="163"/>
      <c r="AG293" s="163"/>
      <c r="AH293" s="163"/>
      <c r="AI293" s="163"/>
      <c r="AJ293" s="163"/>
      <c r="AK293" s="163"/>
      <c r="AL293" s="163"/>
    </row>
    <row r="294" spans="3:38" x14ac:dyDescent="0.25">
      <c r="C294" s="163"/>
      <c r="D294" s="163"/>
      <c r="E294" s="163"/>
      <c r="F294" s="163"/>
      <c r="G294" s="163"/>
      <c r="H294" s="163"/>
      <c r="I294" s="163"/>
      <c r="J294" s="163"/>
      <c r="K294" s="163"/>
      <c r="L294" s="163"/>
      <c r="M294" s="163"/>
      <c r="N294" s="163"/>
      <c r="O294" s="163"/>
      <c r="P294" s="163"/>
      <c r="Q294" s="163"/>
      <c r="R294" s="163"/>
      <c r="S294" s="163"/>
      <c r="T294" s="163"/>
      <c r="U294" s="163"/>
      <c r="V294" s="163"/>
      <c r="W294" s="163"/>
      <c r="X294" s="163"/>
      <c r="Y294" s="163"/>
      <c r="Z294" s="163"/>
      <c r="AA294" s="163"/>
      <c r="AB294" s="163"/>
      <c r="AC294" s="163"/>
      <c r="AD294" s="163"/>
      <c r="AE294" s="163"/>
      <c r="AF294" s="163"/>
      <c r="AG294" s="163"/>
      <c r="AH294" s="163"/>
      <c r="AI294" s="163"/>
      <c r="AJ294" s="163"/>
      <c r="AK294" s="163"/>
      <c r="AL294" s="163"/>
    </row>
    <row r="295" spans="3:38" x14ac:dyDescent="0.25">
      <c r="C295" s="163"/>
      <c r="D295" s="163"/>
      <c r="E295" s="163"/>
      <c r="F295" s="163"/>
      <c r="G295" s="163"/>
      <c r="H295" s="163"/>
      <c r="I295" s="163"/>
      <c r="J295" s="163"/>
      <c r="K295" s="163"/>
      <c r="L295" s="163"/>
      <c r="M295" s="163"/>
      <c r="N295" s="163"/>
      <c r="O295" s="163"/>
      <c r="P295" s="163"/>
      <c r="Q295" s="163"/>
      <c r="R295" s="163"/>
      <c r="S295" s="163"/>
      <c r="T295" s="163"/>
      <c r="U295" s="163"/>
      <c r="V295" s="163"/>
      <c r="W295" s="163"/>
      <c r="X295" s="163"/>
      <c r="Y295" s="163"/>
      <c r="Z295" s="163"/>
      <c r="AA295" s="163"/>
      <c r="AB295" s="163"/>
      <c r="AC295" s="163"/>
      <c r="AD295" s="163"/>
      <c r="AE295" s="163"/>
      <c r="AF295" s="163"/>
      <c r="AG295" s="163"/>
      <c r="AH295" s="163"/>
      <c r="AI295" s="163"/>
      <c r="AJ295" s="163"/>
      <c r="AK295" s="163"/>
      <c r="AL295" s="163"/>
    </row>
    <row r="296" spans="3:38" x14ac:dyDescent="0.25">
      <c r="C296" s="163"/>
      <c r="D296" s="163"/>
      <c r="E296" s="163"/>
      <c r="F296" s="163"/>
      <c r="G296" s="163"/>
      <c r="H296" s="163"/>
      <c r="I296" s="163"/>
      <c r="J296" s="163"/>
      <c r="K296" s="163"/>
      <c r="L296" s="163"/>
      <c r="M296" s="163"/>
      <c r="N296" s="163"/>
      <c r="O296" s="163"/>
      <c r="P296" s="163"/>
      <c r="Q296" s="163"/>
      <c r="R296" s="163"/>
      <c r="S296" s="163"/>
      <c r="T296" s="163"/>
      <c r="U296" s="163"/>
      <c r="V296" s="163"/>
      <c r="W296" s="163"/>
      <c r="X296" s="163"/>
      <c r="Y296" s="163"/>
      <c r="Z296" s="163"/>
      <c r="AA296" s="163"/>
      <c r="AB296" s="163"/>
      <c r="AC296" s="163"/>
      <c r="AD296" s="163"/>
      <c r="AE296" s="163"/>
      <c r="AF296" s="163"/>
      <c r="AG296" s="163"/>
      <c r="AH296" s="163"/>
      <c r="AI296" s="163"/>
      <c r="AJ296" s="163"/>
      <c r="AK296" s="163"/>
      <c r="AL296" s="163"/>
    </row>
    <row r="297" spans="3:38" x14ac:dyDescent="0.25">
      <c r="C297" s="163"/>
      <c r="D297" s="163"/>
      <c r="E297" s="163"/>
      <c r="F297" s="163"/>
      <c r="G297" s="163"/>
      <c r="H297" s="163"/>
      <c r="I297" s="163"/>
      <c r="J297" s="163"/>
      <c r="K297" s="163"/>
      <c r="L297" s="163"/>
      <c r="M297" s="163"/>
      <c r="N297" s="163"/>
      <c r="O297" s="163"/>
      <c r="P297" s="163"/>
      <c r="Q297" s="163"/>
      <c r="R297" s="163"/>
      <c r="S297" s="163"/>
      <c r="T297" s="163"/>
      <c r="U297" s="163"/>
      <c r="V297" s="163"/>
      <c r="W297" s="163"/>
      <c r="X297" s="163"/>
      <c r="Y297" s="163"/>
      <c r="Z297" s="163"/>
      <c r="AA297" s="163"/>
      <c r="AB297" s="163"/>
      <c r="AC297" s="163"/>
      <c r="AD297" s="163"/>
      <c r="AE297" s="163"/>
      <c r="AF297" s="163"/>
      <c r="AG297" s="163"/>
      <c r="AH297" s="163"/>
      <c r="AI297" s="163"/>
      <c r="AJ297" s="163"/>
      <c r="AK297" s="163"/>
      <c r="AL297" s="163"/>
    </row>
    <row r="298" spans="3:38" x14ac:dyDescent="0.25">
      <c r="C298" s="163"/>
      <c r="D298" s="163"/>
      <c r="E298" s="163"/>
      <c r="F298" s="163"/>
      <c r="G298" s="163"/>
      <c r="H298" s="163"/>
      <c r="I298" s="163"/>
      <c r="J298" s="163"/>
      <c r="K298" s="163"/>
      <c r="L298" s="163"/>
      <c r="M298" s="163"/>
      <c r="N298" s="163"/>
      <c r="O298" s="163"/>
      <c r="P298" s="163"/>
      <c r="Q298" s="163"/>
      <c r="R298" s="163"/>
      <c r="S298" s="163"/>
      <c r="T298" s="163"/>
      <c r="U298" s="163"/>
      <c r="V298" s="163"/>
      <c r="W298" s="163"/>
      <c r="X298" s="163"/>
      <c r="Y298" s="163"/>
      <c r="Z298" s="163"/>
      <c r="AA298" s="163"/>
      <c r="AB298" s="163"/>
      <c r="AC298" s="163"/>
      <c r="AD298" s="163"/>
      <c r="AE298" s="163"/>
      <c r="AF298" s="163"/>
      <c r="AG298" s="163"/>
      <c r="AH298" s="163"/>
      <c r="AI298" s="163"/>
      <c r="AJ298" s="163"/>
      <c r="AK298" s="163"/>
      <c r="AL298" s="163"/>
    </row>
  </sheetData>
  <pageMargins left="0.78740157480314965" right="0.78740157480314965" top="0.98425196850393704" bottom="0.98425196850393704" header="0.51181102362204722" footer="0.51181102362204722"/>
  <pageSetup paperSize="9" orientation="portrait" horizontalDpi="300" r:id="rId1"/>
  <headerFooter alignWithMargins="0">
    <oddHeader>&amp;C&amp;"Arial,Fett"&amp;16Repräsentatives Profil "Haushalt"</oddHeader>
    <oddFooter>&amp;L_x000D_&amp;1#&amp;"Arial"&amp;6&amp;K737373 Confidentiality: C2 - Internal&amp;RBTU Cottbus - Lehrstuhl Energeiwirtschaft - September 1999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F16C3-EDCB-4C31-81BD-A5515ADB29F0}">
  <dimension ref="A1:AL100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I1" sqref="I1"/>
    </sheetView>
  </sheetViews>
  <sheetFormatPr baseColWidth="10" defaultRowHeight="14.4" x14ac:dyDescent="0.3"/>
  <cols>
    <col min="1" max="1" width="8.5546875" style="78" customWidth="1"/>
    <col min="2" max="2" width="10.88671875" style="78" bestFit="1" customWidth="1"/>
    <col min="3" max="11" width="11.5546875" style="78" customWidth="1"/>
    <col min="12" max="38" width="11.44140625" style="78"/>
  </cols>
  <sheetData>
    <row r="1" spans="1:38" x14ac:dyDescent="0.3">
      <c r="A1" s="78" t="s">
        <v>2</v>
      </c>
      <c r="C1" s="78" t="s">
        <v>104</v>
      </c>
      <c r="E1" s="78" t="s">
        <v>111</v>
      </c>
      <c r="I1" s="78" t="s">
        <v>115</v>
      </c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38" ht="14.25" customHeight="1" thickBot="1" x14ac:dyDescent="0.3">
      <c r="A2" s="1"/>
      <c r="B2" s="82"/>
      <c r="C2" s="82"/>
      <c r="D2" s="82"/>
      <c r="E2" s="82"/>
      <c r="F2" s="82"/>
      <c r="G2" s="82"/>
      <c r="H2" s="82"/>
      <c r="I2" s="82"/>
      <c r="J2" s="8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</row>
    <row r="3" spans="1:38" ht="14.1" customHeight="1" thickBot="1" x14ac:dyDescent="0.35">
      <c r="B3" s="2"/>
      <c r="C3" s="3">
        <v>40909</v>
      </c>
      <c r="D3" s="4">
        <v>40909</v>
      </c>
      <c r="E3" s="5">
        <v>40909</v>
      </c>
      <c r="F3" s="6">
        <v>40940</v>
      </c>
      <c r="G3" s="6">
        <v>40940</v>
      </c>
      <c r="H3" s="7">
        <v>40940</v>
      </c>
      <c r="I3" s="8">
        <v>40969</v>
      </c>
      <c r="J3" s="9">
        <v>40969</v>
      </c>
      <c r="K3" s="10">
        <v>40969</v>
      </c>
      <c r="L3" s="11">
        <v>41000</v>
      </c>
      <c r="M3" s="12">
        <v>41000</v>
      </c>
      <c r="N3" s="13">
        <v>41000</v>
      </c>
      <c r="O3" s="14">
        <v>41030</v>
      </c>
      <c r="P3" s="15">
        <v>41030</v>
      </c>
      <c r="Q3" s="16">
        <v>41030</v>
      </c>
      <c r="R3" s="17">
        <v>41061</v>
      </c>
      <c r="S3" s="18">
        <v>41061</v>
      </c>
      <c r="T3" s="19">
        <v>41061</v>
      </c>
      <c r="U3" s="3">
        <v>41091</v>
      </c>
      <c r="V3" s="4">
        <v>41091</v>
      </c>
      <c r="W3" s="5">
        <v>41091</v>
      </c>
      <c r="X3" s="20">
        <v>41122</v>
      </c>
      <c r="Y3" s="6">
        <v>41122</v>
      </c>
      <c r="Z3" s="7">
        <v>41122</v>
      </c>
      <c r="AA3" s="8">
        <v>41153</v>
      </c>
      <c r="AB3" s="9">
        <v>41153</v>
      </c>
      <c r="AC3" s="10">
        <v>41153</v>
      </c>
      <c r="AD3" s="11">
        <v>41183</v>
      </c>
      <c r="AE3" s="12">
        <v>41183</v>
      </c>
      <c r="AF3" s="13">
        <v>41183</v>
      </c>
      <c r="AG3" s="14">
        <v>41214</v>
      </c>
      <c r="AH3" s="15">
        <v>41214</v>
      </c>
      <c r="AI3" s="16">
        <v>41214</v>
      </c>
      <c r="AJ3" s="17">
        <v>41244</v>
      </c>
      <c r="AK3" s="18">
        <v>41244</v>
      </c>
      <c r="AL3" s="19">
        <v>41244</v>
      </c>
    </row>
    <row r="4" spans="1:38" ht="14.1" customHeight="1" thickBot="1" x14ac:dyDescent="0.35">
      <c r="B4" s="78" t="s">
        <v>103</v>
      </c>
      <c r="C4" s="21" t="s">
        <v>3</v>
      </c>
      <c r="D4" s="22" t="s">
        <v>4</v>
      </c>
      <c r="E4" s="23" t="s">
        <v>5</v>
      </c>
      <c r="F4" s="24" t="s">
        <v>3</v>
      </c>
      <c r="G4" s="25" t="s">
        <v>4</v>
      </c>
      <c r="H4" s="26" t="s">
        <v>5</v>
      </c>
      <c r="I4" s="27" t="s">
        <v>3</v>
      </c>
      <c r="J4" s="28" t="s">
        <v>4</v>
      </c>
      <c r="K4" s="29" t="s">
        <v>5</v>
      </c>
      <c r="L4" s="30" t="s">
        <v>3</v>
      </c>
      <c r="M4" s="31" t="s">
        <v>4</v>
      </c>
      <c r="N4" s="32" t="s">
        <v>5</v>
      </c>
      <c r="O4" s="33" t="s">
        <v>3</v>
      </c>
      <c r="P4" s="34" t="s">
        <v>4</v>
      </c>
      <c r="Q4" s="35" t="s">
        <v>5</v>
      </c>
      <c r="R4" s="36" t="s">
        <v>3</v>
      </c>
      <c r="S4" s="37" t="s">
        <v>4</v>
      </c>
      <c r="T4" s="38" t="s">
        <v>5</v>
      </c>
      <c r="U4" s="21" t="s">
        <v>3</v>
      </c>
      <c r="V4" s="22" t="s">
        <v>4</v>
      </c>
      <c r="W4" s="23" t="s">
        <v>5</v>
      </c>
      <c r="X4" s="24" t="s">
        <v>3</v>
      </c>
      <c r="Y4" s="25" t="s">
        <v>4</v>
      </c>
      <c r="Z4" s="26" t="s">
        <v>5</v>
      </c>
      <c r="AA4" s="27" t="s">
        <v>3</v>
      </c>
      <c r="AB4" s="28" t="s">
        <v>4</v>
      </c>
      <c r="AC4" s="29" t="s">
        <v>5</v>
      </c>
      <c r="AD4" s="30" t="s">
        <v>3</v>
      </c>
      <c r="AE4" s="31" t="s">
        <v>4</v>
      </c>
      <c r="AF4" s="32" t="s">
        <v>5</v>
      </c>
      <c r="AG4" s="33" t="s">
        <v>3</v>
      </c>
      <c r="AH4" s="34" t="s">
        <v>4</v>
      </c>
      <c r="AI4" s="35" t="s">
        <v>5</v>
      </c>
      <c r="AJ4" s="36" t="s">
        <v>3</v>
      </c>
      <c r="AK4" s="37" t="s">
        <v>4</v>
      </c>
      <c r="AL4" s="38" t="s">
        <v>5</v>
      </c>
    </row>
    <row r="5" spans="1:38" ht="14.1" customHeight="1" x14ac:dyDescent="0.3">
      <c r="B5" s="39" t="s">
        <v>6</v>
      </c>
      <c r="C5" s="83">
        <v>15.045</v>
      </c>
      <c r="D5" s="84">
        <v>14.657999999999999</v>
      </c>
      <c r="E5" s="85">
        <v>14.832000000000001</v>
      </c>
      <c r="F5" s="86">
        <v>14.762</v>
      </c>
      <c r="G5" s="87">
        <v>14.795</v>
      </c>
      <c r="H5" s="88">
        <v>14.967000000000001</v>
      </c>
      <c r="I5" s="89">
        <v>14.746</v>
      </c>
      <c r="J5" s="90">
        <v>14.351000000000001</v>
      </c>
      <c r="K5" s="91">
        <v>14.645</v>
      </c>
      <c r="L5" s="92">
        <v>13.754</v>
      </c>
      <c r="M5" s="93">
        <v>13.616</v>
      </c>
      <c r="N5" s="94">
        <v>13.948</v>
      </c>
      <c r="O5" s="95">
        <v>13.226000000000001</v>
      </c>
      <c r="P5" s="96">
        <v>13.122</v>
      </c>
      <c r="Q5" s="97">
        <v>13.16</v>
      </c>
      <c r="R5" s="98">
        <v>13.708</v>
      </c>
      <c r="S5" s="99">
        <v>13.369</v>
      </c>
      <c r="T5" s="100">
        <v>13.818</v>
      </c>
      <c r="U5" s="83">
        <v>13.829000000000001</v>
      </c>
      <c r="V5" s="84">
        <v>13.484999999999999</v>
      </c>
      <c r="W5" s="85">
        <v>13.346</v>
      </c>
      <c r="X5" s="86">
        <v>13.746</v>
      </c>
      <c r="Y5" s="87">
        <v>13.420999999999999</v>
      </c>
      <c r="Z5" s="88">
        <v>13.154</v>
      </c>
      <c r="AA5" s="89">
        <v>13.324</v>
      </c>
      <c r="AB5" s="90">
        <v>12.898999999999999</v>
      </c>
      <c r="AC5" s="91">
        <v>13.044</v>
      </c>
      <c r="AD5" s="92">
        <v>13.561999999999999</v>
      </c>
      <c r="AE5" s="93">
        <v>13.173999999999999</v>
      </c>
      <c r="AF5" s="94">
        <v>13.129</v>
      </c>
      <c r="AG5" s="95">
        <v>14.693</v>
      </c>
      <c r="AH5" s="96">
        <v>14.118</v>
      </c>
      <c r="AI5" s="97">
        <v>14.236000000000001</v>
      </c>
      <c r="AJ5" s="98">
        <v>15.622999999999999</v>
      </c>
      <c r="AK5" s="99">
        <v>14.904999999999999</v>
      </c>
      <c r="AL5" s="101">
        <v>15.472</v>
      </c>
    </row>
    <row r="6" spans="1:38" ht="14.1" customHeight="1" x14ac:dyDescent="0.3">
      <c r="B6" s="40" t="s">
        <v>7</v>
      </c>
      <c r="C6" s="102">
        <v>14.907999999999999</v>
      </c>
      <c r="D6" s="103">
        <v>14.602</v>
      </c>
      <c r="E6" s="104">
        <v>14.721</v>
      </c>
      <c r="F6" s="105">
        <v>14.586</v>
      </c>
      <c r="G6" s="106">
        <v>14.794</v>
      </c>
      <c r="H6" s="107">
        <v>14.81</v>
      </c>
      <c r="I6" s="108">
        <v>14.561</v>
      </c>
      <c r="J6" s="109">
        <v>14.234999999999999</v>
      </c>
      <c r="K6" s="110">
        <v>14.523999999999999</v>
      </c>
      <c r="L6" s="111">
        <v>13.603999999999999</v>
      </c>
      <c r="M6" s="112">
        <v>13.558</v>
      </c>
      <c r="N6" s="113">
        <v>13.792999999999999</v>
      </c>
      <c r="O6" s="114">
        <v>13.178000000000001</v>
      </c>
      <c r="P6" s="115">
        <v>12.968</v>
      </c>
      <c r="Q6" s="116">
        <v>13.015000000000001</v>
      </c>
      <c r="R6" s="117">
        <v>13.5</v>
      </c>
      <c r="S6" s="118">
        <v>13.074999999999999</v>
      </c>
      <c r="T6" s="119">
        <v>13.602</v>
      </c>
      <c r="U6" s="102">
        <v>13.606</v>
      </c>
      <c r="V6" s="103">
        <v>13.199</v>
      </c>
      <c r="W6" s="104">
        <v>13.169</v>
      </c>
      <c r="X6" s="105">
        <v>13.689</v>
      </c>
      <c r="Y6" s="106">
        <v>13.156000000000001</v>
      </c>
      <c r="Z6" s="107">
        <v>13.039</v>
      </c>
      <c r="AA6" s="108">
        <v>13.132999999999999</v>
      </c>
      <c r="AB6" s="109">
        <v>12.798</v>
      </c>
      <c r="AC6" s="110">
        <v>12.863</v>
      </c>
      <c r="AD6" s="111">
        <v>13.39</v>
      </c>
      <c r="AE6" s="112">
        <v>13.096</v>
      </c>
      <c r="AF6" s="113">
        <v>12.968999999999999</v>
      </c>
      <c r="AG6" s="114">
        <v>14.561999999999999</v>
      </c>
      <c r="AH6" s="115">
        <v>13.994</v>
      </c>
      <c r="AI6" s="116">
        <v>14.135</v>
      </c>
      <c r="AJ6" s="117">
        <v>15.499000000000001</v>
      </c>
      <c r="AK6" s="118">
        <v>14.685</v>
      </c>
      <c r="AL6" s="120">
        <v>15.337</v>
      </c>
    </row>
    <row r="7" spans="1:38" ht="14.1" customHeight="1" x14ac:dyDescent="0.3">
      <c r="B7" s="40" t="s">
        <v>8</v>
      </c>
      <c r="C7" s="102">
        <v>14.785</v>
      </c>
      <c r="D7" s="103">
        <v>14.43</v>
      </c>
      <c r="E7" s="104">
        <v>14.618</v>
      </c>
      <c r="F7" s="105">
        <v>14.464</v>
      </c>
      <c r="G7" s="106">
        <v>14.686999999999999</v>
      </c>
      <c r="H7" s="107">
        <v>14.709</v>
      </c>
      <c r="I7" s="108">
        <v>14.561999999999999</v>
      </c>
      <c r="J7" s="109">
        <v>14.108000000000001</v>
      </c>
      <c r="K7" s="110">
        <v>14.430999999999999</v>
      </c>
      <c r="L7" s="111">
        <v>13.581</v>
      </c>
      <c r="M7" s="112">
        <v>13.321999999999999</v>
      </c>
      <c r="N7" s="113">
        <v>13.683999999999999</v>
      </c>
      <c r="O7" s="114">
        <v>13.189</v>
      </c>
      <c r="P7" s="115">
        <v>12.782</v>
      </c>
      <c r="Q7" s="116">
        <v>12.891999999999999</v>
      </c>
      <c r="R7" s="117">
        <v>13.29</v>
      </c>
      <c r="S7" s="118">
        <v>13.077999999999999</v>
      </c>
      <c r="T7" s="119">
        <v>13.484999999999999</v>
      </c>
      <c r="U7" s="102">
        <v>13.375</v>
      </c>
      <c r="V7" s="103">
        <v>12.984</v>
      </c>
      <c r="W7" s="104">
        <v>13.006</v>
      </c>
      <c r="X7" s="105">
        <v>13.432</v>
      </c>
      <c r="Y7" s="106">
        <v>13.055</v>
      </c>
      <c r="Z7" s="107">
        <v>12.949</v>
      </c>
      <c r="AA7" s="108">
        <v>12.911</v>
      </c>
      <c r="AB7" s="109">
        <v>12.569000000000001</v>
      </c>
      <c r="AC7" s="110">
        <v>12.718</v>
      </c>
      <c r="AD7" s="111">
        <v>13.252000000000001</v>
      </c>
      <c r="AE7" s="112">
        <v>12.88</v>
      </c>
      <c r="AF7" s="113">
        <v>12.83</v>
      </c>
      <c r="AG7" s="114">
        <v>14.492000000000001</v>
      </c>
      <c r="AH7" s="115">
        <v>13.782999999999999</v>
      </c>
      <c r="AI7" s="116">
        <v>14.002000000000001</v>
      </c>
      <c r="AJ7" s="117">
        <v>15.441000000000001</v>
      </c>
      <c r="AK7" s="118">
        <v>14.673999999999999</v>
      </c>
      <c r="AL7" s="120">
        <v>15.256</v>
      </c>
    </row>
    <row r="8" spans="1:38" ht="14.1" customHeight="1" x14ac:dyDescent="0.3">
      <c r="B8" s="40" t="s">
        <v>9</v>
      </c>
      <c r="C8" s="102">
        <v>14.739000000000001</v>
      </c>
      <c r="D8" s="103">
        <v>14.244</v>
      </c>
      <c r="E8" s="104">
        <v>14.500999999999999</v>
      </c>
      <c r="F8" s="105">
        <v>14.48</v>
      </c>
      <c r="G8" s="106">
        <v>14.417999999999999</v>
      </c>
      <c r="H8" s="107">
        <v>14.603</v>
      </c>
      <c r="I8" s="108">
        <v>14.371</v>
      </c>
      <c r="J8" s="109">
        <v>13.994</v>
      </c>
      <c r="K8" s="110">
        <v>14.364000000000001</v>
      </c>
      <c r="L8" s="111">
        <v>13.547000000000001</v>
      </c>
      <c r="M8" s="112">
        <v>13.282</v>
      </c>
      <c r="N8" s="113">
        <v>13.57</v>
      </c>
      <c r="O8" s="114">
        <v>13.114000000000001</v>
      </c>
      <c r="P8" s="115">
        <v>12.695</v>
      </c>
      <c r="Q8" s="116">
        <v>12.749000000000001</v>
      </c>
      <c r="R8" s="117">
        <v>13.244</v>
      </c>
      <c r="S8" s="118">
        <v>12.855</v>
      </c>
      <c r="T8" s="119">
        <v>13.368</v>
      </c>
      <c r="U8" s="102">
        <v>13.275</v>
      </c>
      <c r="V8" s="103">
        <v>12.901</v>
      </c>
      <c r="W8" s="104">
        <v>12.919</v>
      </c>
      <c r="X8" s="105">
        <v>13.301</v>
      </c>
      <c r="Y8" s="106">
        <v>12.901999999999999</v>
      </c>
      <c r="Z8" s="107">
        <v>12.832000000000001</v>
      </c>
      <c r="AA8" s="108">
        <v>12.856</v>
      </c>
      <c r="AB8" s="109">
        <v>12.444000000000001</v>
      </c>
      <c r="AC8" s="110">
        <v>12.57</v>
      </c>
      <c r="AD8" s="111">
        <v>13.167</v>
      </c>
      <c r="AE8" s="112">
        <v>12.757</v>
      </c>
      <c r="AF8" s="113">
        <v>12.718</v>
      </c>
      <c r="AG8" s="114">
        <v>14.395</v>
      </c>
      <c r="AH8" s="115">
        <v>13.785</v>
      </c>
      <c r="AI8" s="116">
        <v>13.897</v>
      </c>
      <c r="AJ8" s="117">
        <v>15.321999999999999</v>
      </c>
      <c r="AK8" s="118">
        <v>14.606</v>
      </c>
      <c r="AL8" s="120">
        <v>15.135999999999999</v>
      </c>
    </row>
    <row r="9" spans="1:38" ht="14.1" customHeight="1" x14ac:dyDescent="0.3">
      <c r="B9" s="40" t="s">
        <v>10</v>
      </c>
      <c r="C9" s="102">
        <v>14.673999999999999</v>
      </c>
      <c r="D9" s="103">
        <v>14.226000000000001</v>
      </c>
      <c r="E9" s="104">
        <v>14.448</v>
      </c>
      <c r="F9" s="105">
        <v>14.412000000000001</v>
      </c>
      <c r="G9" s="106">
        <v>14.379</v>
      </c>
      <c r="H9" s="107">
        <v>14.608000000000001</v>
      </c>
      <c r="I9" s="108">
        <v>14.423</v>
      </c>
      <c r="J9" s="109">
        <v>13.922000000000001</v>
      </c>
      <c r="K9" s="110">
        <v>14.257</v>
      </c>
      <c r="L9" s="111">
        <v>13.438000000000001</v>
      </c>
      <c r="M9" s="112">
        <v>13.282999999999999</v>
      </c>
      <c r="N9" s="113">
        <v>13.505000000000001</v>
      </c>
      <c r="O9" s="114">
        <v>12.971</v>
      </c>
      <c r="P9" s="115">
        <v>12.712</v>
      </c>
      <c r="Q9" s="116">
        <v>12.673</v>
      </c>
      <c r="R9" s="117">
        <v>13.262</v>
      </c>
      <c r="S9" s="118">
        <v>12.86</v>
      </c>
      <c r="T9" s="119">
        <v>13.231999999999999</v>
      </c>
      <c r="U9" s="102">
        <v>13.234</v>
      </c>
      <c r="V9" s="103">
        <v>12.757</v>
      </c>
      <c r="W9" s="104">
        <v>12.846</v>
      </c>
      <c r="X9" s="105">
        <v>13.215</v>
      </c>
      <c r="Y9" s="106">
        <v>12.756</v>
      </c>
      <c r="Z9" s="107">
        <v>12.773999999999999</v>
      </c>
      <c r="AA9" s="108">
        <v>12.722</v>
      </c>
      <c r="AB9" s="109">
        <v>12.311</v>
      </c>
      <c r="AC9" s="110">
        <v>12.497</v>
      </c>
      <c r="AD9" s="111">
        <v>13.138999999999999</v>
      </c>
      <c r="AE9" s="112">
        <v>12.721</v>
      </c>
      <c r="AF9" s="113">
        <v>12.638</v>
      </c>
      <c r="AG9" s="114">
        <v>14.269</v>
      </c>
      <c r="AH9" s="115">
        <v>13.739000000000001</v>
      </c>
      <c r="AI9" s="116">
        <v>13.834</v>
      </c>
      <c r="AJ9" s="117">
        <v>15.173999999999999</v>
      </c>
      <c r="AK9" s="118">
        <v>14.477</v>
      </c>
      <c r="AL9" s="120">
        <v>15.053000000000001</v>
      </c>
    </row>
    <row r="10" spans="1:38" ht="14.1" customHeight="1" x14ac:dyDescent="0.3">
      <c r="B10" s="40" t="s">
        <v>11</v>
      </c>
      <c r="C10" s="102">
        <v>14.590999999999999</v>
      </c>
      <c r="D10" s="103">
        <v>14.113</v>
      </c>
      <c r="E10" s="104">
        <v>14.371</v>
      </c>
      <c r="F10" s="105">
        <v>14.260999999999999</v>
      </c>
      <c r="G10" s="106">
        <v>14.241</v>
      </c>
      <c r="H10" s="107">
        <v>14.545999999999999</v>
      </c>
      <c r="I10" s="108">
        <v>14.326000000000001</v>
      </c>
      <c r="J10" s="109">
        <v>13.945</v>
      </c>
      <c r="K10" s="110">
        <v>14.173999999999999</v>
      </c>
      <c r="L10" s="111">
        <v>13.378</v>
      </c>
      <c r="M10" s="112">
        <v>13.205</v>
      </c>
      <c r="N10" s="113">
        <v>13.420999999999999</v>
      </c>
      <c r="O10" s="114">
        <v>12.895</v>
      </c>
      <c r="P10" s="115">
        <v>12.587</v>
      </c>
      <c r="Q10" s="116">
        <v>12.638999999999999</v>
      </c>
      <c r="R10" s="117">
        <v>13.103999999999999</v>
      </c>
      <c r="S10" s="118">
        <v>12.683</v>
      </c>
      <c r="T10" s="119">
        <v>13.204000000000001</v>
      </c>
      <c r="U10" s="102">
        <v>13.196</v>
      </c>
      <c r="V10" s="103">
        <v>12.662000000000001</v>
      </c>
      <c r="W10" s="104">
        <v>12.765000000000001</v>
      </c>
      <c r="X10" s="105">
        <v>13.141999999999999</v>
      </c>
      <c r="Y10" s="106">
        <v>12.727</v>
      </c>
      <c r="Z10" s="107">
        <v>12.763</v>
      </c>
      <c r="AA10" s="108">
        <v>12.532</v>
      </c>
      <c r="AB10" s="109">
        <v>12.336</v>
      </c>
      <c r="AC10" s="110">
        <v>12.483000000000001</v>
      </c>
      <c r="AD10" s="111">
        <v>13.106999999999999</v>
      </c>
      <c r="AE10" s="112">
        <v>12.606</v>
      </c>
      <c r="AF10" s="113">
        <v>12.593999999999999</v>
      </c>
      <c r="AG10" s="114">
        <v>14.135</v>
      </c>
      <c r="AH10" s="115">
        <v>13.601000000000001</v>
      </c>
      <c r="AI10" s="116">
        <v>13.916</v>
      </c>
      <c r="AJ10" s="117">
        <v>15.07</v>
      </c>
      <c r="AK10" s="118">
        <v>14.39</v>
      </c>
      <c r="AL10" s="120">
        <v>14.920999999999999</v>
      </c>
    </row>
    <row r="11" spans="1:38" ht="14.1" customHeight="1" x14ac:dyDescent="0.3">
      <c r="B11" s="40" t="s">
        <v>12</v>
      </c>
      <c r="C11" s="102">
        <v>14.548999999999999</v>
      </c>
      <c r="D11" s="103">
        <v>14.129</v>
      </c>
      <c r="E11" s="104">
        <v>14.294</v>
      </c>
      <c r="F11" s="105">
        <v>14.259</v>
      </c>
      <c r="G11" s="106">
        <v>14.125</v>
      </c>
      <c r="H11" s="107">
        <v>14.381</v>
      </c>
      <c r="I11" s="108">
        <v>14.178000000000001</v>
      </c>
      <c r="J11" s="109">
        <v>13.769</v>
      </c>
      <c r="K11" s="110">
        <v>14.068</v>
      </c>
      <c r="L11" s="111">
        <v>13.241</v>
      </c>
      <c r="M11" s="112">
        <v>13.144</v>
      </c>
      <c r="N11" s="113">
        <v>13.407</v>
      </c>
      <c r="O11" s="114">
        <v>12.81</v>
      </c>
      <c r="P11" s="115">
        <v>12.497</v>
      </c>
      <c r="Q11" s="116">
        <v>12.564</v>
      </c>
      <c r="R11" s="117">
        <v>13.098000000000001</v>
      </c>
      <c r="S11" s="118">
        <v>12.683</v>
      </c>
      <c r="T11" s="119">
        <v>13.196</v>
      </c>
      <c r="U11" s="102">
        <v>13.122999999999999</v>
      </c>
      <c r="V11" s="103">
        <v>12.672000000000001</v>
      </c>
      <c r="W11" s="104">
        <v>12.731999999999999</v>
      </c>
      <c r="X11" s="105">
        <v>13.047000000000001</v>
      </c>
      <c r="Y11" s="106">
        <v>12.705</v>
      </c>
      <c r="Z11" s="107">
        <v>12.675000000000001</v>
      </c>
      <c r="AA11" s="108">
        <v>12.497999999999999</v>
      </c>
      <c r="AB11" s="109">
        <v>12.295</v>
      </c>
      <c r="AC11" s="110">
        <v>12.407</v>
      </c>
      <c r="AD11" s="111">
        <v>12.933</v>
      </c>
      <c r="AE11" s="112">
        <v>12.407</v>
      </c>
      <c r="AF11" s="113">
        <v>12.516</v>
      </c>
      <c r="AG11" s="114">
        <v>13.907</v>
      </c>
      <c r="AH11" s="115">
        <v>13.493</v>
      </c>
      <c r="AI11" s="116">
        <v>13.708</v>
      </c>
      <c r="AJ11" s="117">
        <v>15.009</v>
      </c>
      <c r="AK11" s="118">
        <v>14.249000000000001</v>
      </c>
      <c r="AL11" s="120">
        <v>14.864000000000001</v>
      </c>
    </row>
    <row r="12" spans="1:38" ht="14.1" customHeight="1" x14ac:dyDescent="0.3">
      <c r="B12" s="40" t="s">
        <v>13</v>
      </c>
      <c r="C12" s="102">
        <v>14.420999999999999</v>
      </c>
      <c r="D12" s="103">
        <v>14.138999999999999</v>
      </c>
      <c r="E12" s="104">
        <v>14.327999999999999</v>
      </c>
      <c r="F12" s="105">
        <v>14.27</v>
      </c>
      <c r="G12" s="106">
        <v>14.263999999999999</v>
      </c>
      <c r="H12" s="107">
        <v>14.481</v>
      </c>
      <c r="I12" s="108">
        <v>14.202999999999999</v>
      </c>
      <c r="J12" s="109">
        <v>13.724</v>
      </c>
      <c r="K12" s="110">
        <v>14.079000000000001</v>
      </c>
      <c r="L12" s="111">
        <v>13.164</v>
      </c>
      <c r="M12" s="112">
        <v>13.116</v>
      </c>
      <c r="N12" s="113">
        <v>13.343</v>
      </c>
      <c r="O12" s="114">
        <v>12.811999999999999</v>
      </c>
      <c r="P12" s="115">
        <v>12.462</v>
      </c>
      <c r="Q12" s="116">
        <v>12.53</v>
      </c>
      <c r="R12" s="117">
        <v>12.961</v>
      </c>
      <c r="S12" s="118">
        <v>12.647</v>
      </c>
      <c r="T12" s="119">
        <v>13.134</v>
      </c>
      <c r="U12" s="102">
        <v>13.026</v>
      </c>
      <c r="V12" s="103">
        <v>12.645</v>
      </c>
      <c r="W12" s="104">
        <v>12.682</v>
      </c>
      <c r="X12" s="105">
        <v>12.974</v>
      </c>
      <c r="Y12" s="106">
        <v>12.673</v>
      </c>
      <c r="Z12" s="107">
        <v>12.663</v>
      </c>
      <c r="AA12" s="108">
        <v>12.374000000000001</v>
      </c>
      <c r="AB12" s="109">
        <v>12.163</v>
      </c>
      <c r="AC12" s="110">
        <v>12.432</v>
      </c>
      <c r="AD12" s="111">
        <v>12.884</v>
      </c>
      <c r="AE12" s="112">
        <v>12.411</v>
      </c>
      <c r="AF12" s="113">
        <v>12.475</v>
      </c>
      <c r="AG12" s="114">
        <v>13.879</v>
      </c>
      <c r="AH12" s="115">
        <v>13.455</v>
      </c>
      <c r="AI12" s="116">
        <v>13.707000000000001</v>
      </c>
      <c r="AJ12" s="117">
        <v>15.036</v>
      </c>
      <c r="AK12" s="118">
        <v>14.228999999999999</v>
      </c>
      <c r="AL12" s="120">
        <v>14.909000000000001</v>
      </c>
    </row>
    <row r="13" spans="1:38" ht="14.1" customHeight="1" x14ac:dyDescent="0.3">
      <c r="B13" s="40" t="s">
        <v>14</v>
      </c>
      <c r="C13" s="102">
        <v>14.327999999999999</v>
      </c>
      <c r="D13" s="103">
        <v>14.069000000000001</v>
      </c>
      <c r="E13" s="104">
        <v>14.305999999999999</v>
      </c>
      <c r="F13" s="105">
        <v>14.291</v>
      </c>
      <c r="G13" s="106">
        <v>14.077999999999999</v>
      </c>
      <c r="H13" s="107">
        <v>14.538</v>
      </c>
      <c r="I13" s="108">
        <v>14.135</v>
      </c>
      <c r="J13" s="109">
        <v>13.798</v>
      </c>
      <c r="K13" s="110">
        <v>14.09</v>
      </c>
      <c r="L13" s="111">
        <v>13.151999999999999</v>
      </c>
      <c r="M13" s="112">
        <v>13.099</v>
      </c>
      <c r="N13" s="113">
        <v>13.333</v>
      </c>
      <c r="O13" s="114">
        <v>12.644</v>
      </c>
      <c r="P13" s="115">
        <v>12.375999999999999</v>
      </c>
      <c r="Q13" s="116">
        <v>12.5</v>
      </c>
      <c r="R13" s="117">
        <v>12.971</v>
      </c>
      <c r="S13" s="118">
        <v>12.62</v>
      </c>
      <c r="T13" s="119">
        <v>13.085000000000001</v>
      </c>
      <c r="U13" s="102">
        <v>13.032</v>
      </c>
      <c r="V13" s="103">
        <v>12.499000000000001</v>
      </c>
      <c r="W13" s="104">
        <v>12.662000000000001</v>
      </c>
      <c r="X13" s="105">
        <v>12.884</v>
      </c>
      <c r="Y13" s="106">
        <v>12.586</v>
      </c>
      <c r="Z13" s="107">
        <v>12.599</v>
      </c>
      <c r="AA13" s="108">
        <v>12.43</v>
      </c>
      <c r="AB13" s="109">
        <v>12.065</v>
      </c>
      <c r="AC13" s="110">
        <v>12.407999999999999</v>
      </c>
      <c r="AD13" s="111">
        <v>12.763999999999999</v>
      </c>
      <c r="AE13" s="112">
        <v>12.411</v>
      </c>
      <c r="AF13" s="113">
        <v>12.484999999999999</v>
      </c>
      <c r="AG13" s="114">
        <v>13.789</v>
      </c>
      <c r="AH13" s="115">
        <v>13.449</v>
      </c>
      <c r="AI13" s="116">
        <v>13.663</v>
      </c>
      <c r="AJ13" s="117">
        <v>14.946</v>
      </c>
      <c r="AK13" s="118">
        <v>14.263</v>
      </c>
      <c r="AL13" s="120">
        <v>14.882999999999999</v>
      </c>
    </row>
    <row r="14" spans="1:38" ht="14.1" customHeight="1" x14ac:dyDescent="0.3">
      <c r="B14" s="40" t="s">
        <v>15</v>
      </c>
      <c r="C14" s="102">
        <v>14.227</v>
      </c>
      <c r="D14" s="103">
        <v>13.996</v>
      </c>
      <c r="E14" s="104">
        <v>14.256</v>
      </c>
      <c r="F14" s="105">
        <v>14.189</v>
      </c>
      <c r="G14" s="106">
        <v>14.129</v>
      </c>
      <c r="H14" s="107">
        <v>14.433999999999999</v>
      </c>
      <c r="I14" s="108">
        <v>13.965</v>
      </c>
      <c r="J14" s="109">
        <v>13.696999999999999</v>
      </c>
      <c r="K14" s="110">
        <v>14.016999999999999</v>
      </c>
      <c r="L14" s="111">
        <v>13.087999999999999</v>
      </c>
      <c r="M14" s="112">
        <v>13.073</v>
      </c>
      <c r="N14" s="113">
        <v>13.263</v>
      </c>
      <c r="O14" s="114">
        <v>12.585000000000001</v>
      </c>
      <c r="P14" s="115">
        <v>12.311</v>
      </c>
      <c r="Q14" s="116">
        <v>12.523</v>
      </c>
      <c r="R14" s="117">
        <v>12.855</v>
      </c>
      <c r="S14" s="118">
        <v>12.551</v>
      </c>
      <c r="T14" s="119">
        <v>13.028</v>
      </c>
      <c r="U14" s="102">
        <v>12.898999999999999</v>
      </c>
      <c r="V14" s="103">
        <v>12.465</v>
      </c>
      <c r="W14" s="104">
        <v>12.634</v>
      </c>
      <c r="X14" s="105">
        <v>12.81</v>
      </c>
      <c r="Y14" s="106">
        <v>12.488</v>
      </c>
      <c r="Z14" s="107">
        <v>12.59</v>
      </c>
      <c r="AA14" s="108">
        <v>12.382</v>
      </c>
      <c r="AB14" s="109">
        <v>12.064</v>
      </c>
      <c r="AC14" s="110">
        <v>12.384</v>
      </c>
      <c r="AD14" s="111">
        <v>12.646000000000001</v>
      </c>
      <c r="AE14" s="112">
        <v>12.324999999999999</v>
      </c>
      <c r="AF14" s="113">
        <v>12.44</v>
      </c>
      <c r="AG14" s="114">
        <v>13.727</v>
      </c>
      <c r="AH14" s="115">
        <v>13.436</v>
      </c>
      <c r="AI14" s="116">
        <v>13.648</v>
      </c>
      <c r="AJ14" s="117">
        <v>14.804</v>
      </c>
      <c r="AK14" s="118">
        <v>14.122</v>
      </c>
      <c r="AL14" s="120">
        <v>14.739000000000001</v>
      </c>
    </row>
    <row r="15" spans="1:38" ht="14.1" customHeight="1" x14ac:dyDescent="0.3">
      <c r="B15" s="40" t="s">
        <v>16</v>
      </c>
      <c r="C15" s="102">
        <v>14.077</v>
      </c>
      <c r="D15" s="103">
        <v>13.868</v>
      </c>
      <c r="E15" s="104">
        <v>14.180999999999999</v>
      </c>
      <c r="F15" s="105">
        <v>14.054</v>
      </c>
      <c r="G15" s="106">
        <v>14.012</v>
      </c>
      <c r="H15" s="107">
        <v>14.393000000000001</v>
      </c>
      <c r="I15" s="108">
        <v>13.824999999999999</v>
      </c>
      <c r="J15" s="109">
        <v>13.773999999999999</v>
      </c>
      <c r="K15" s="110">
        <v>13.965999999999999</v>
      </c>
      <c r="L15" s="111">
        <v>13.045999999999999</v>
      </c>
      <c r="M15" s="112">
        <v>12.968</v>
      </c>
      <c r="N15" s="113">
        <v>13.272</v>
      </c>
      <c r="O15" s="114">
        <v>12.505000000000001</v>
      </c>
      <c r="P15" s="115">
        <v>12.285</v>
      </c>
      <c r="Q15" s="116">
        <v>12.462999999999999</v>
      </c>
      <c r="R15" s="117">
        <v>12.704000000000001</v>
      </c>
      <c r="S15" s="118">
        <v>12.404</v>
      </c>
      <c r="T15" s="119">
        <v>12.96</v>
      </c>
      <c r="U15" s="102">
        <v>12.782999999999999</v>
      </c>
      <c r="V15" s="103">
        <v>12.37</v>
      </c>
      <c r="W15" s="104">
        <v>12.615</v>
      </c>
      <c r="X15" s="105">
        <v>12.787000000000001</v>
      </c>
      <c r="Y15" s="106">
        <v>12.403</v>
      </c>
      <c r="Z15" s="107">
        <v>12.548999999999999</v>
      </c>
      <c r="AA15" s="108">
        <v>12.287000000000001</v>
      </c>
      <c r="AB15" s="109">
        <v>11.926</v>
      </c>
      <c r="AC15" s="110">
        <v>12.368</v>
      </c>
      <c r="AD15" s="111">
        <v>12.59</v>
      </c>
      <c r="AE15" s="112">
        <v>12.317</v>
      </c>
      <c r="AF15" s="113">
        <v>12.46</v>
      </c>
      <c r="AG15" s="114">
        <v>13.683</v>
      </c>
      <c r="AH15" s="115">
        <v>13.281000000000001</v>
      </c>
      <c r="AI15" s="116">
        <v>13.72</v>
      </c>
      <c r="AJ15" s="117">
        <v>14.747999999999999</v>
      </c>
      <c r="AK15" s="118">
        <v>13.975</v>
      </c>
      <c r="AL15" s="120">
        <v>14.766</v>
      </c>
    </row>
    <row r="16" spans="1:38" ht="14.1" customHeight="1" x14ac:dyDescent="0.3">
      <c r="B16" s="40" t="s">
        <v>17</v>
      </c>
      <c r="C16" s="102">
        <v>14.269</v>
      </c>
      <c r="D16" s="103">
        <v>13.958</v>
      </c>
      <c r="E16" s="104">
        <v>14.27</v>
      </c>
      <c r="F16" s="105">
        <v>14.16</v>
      </c>
      <c r="G16" s="106">
        <v>13.984999999999999</v>
      </c>
      <c r="H16" s="107">
        <v>14.428000000000001</v>
      </c>
      <c r="I16" s="108">
        <v>13.945</v>
      </c>
      <c r="J16" s="109">
        <v>13.863</v>
      </c>
      <c r="K16" s="110">
        <v>14.06</v>
      </c>
      <c r="L16" s="111">
        <v>13.085000000000001</v>
      </c>
      <c r="M16" s="112">
        <v>12.957000000000001</v>
      </c>
      <c r="N16" s="113">
        <v>13.359</v>
      </c>
      <c r="O16" s="114">
        <v>12.398999999999999</v>
      </c>
      <c r="P16" s="115">
        <v>12.286</v>
      </c>
      <c r="Q16" s="116">
        <v>12.451000000000001</v>
      </c>
      <c r="R16" s="117">
        <v>12.731999999999999</v>
      </c>
      <c r="S16" s="118">
        <v>12.521000000000001</v>
      </c>
      <c r="T16" s="119">
        <v>12.97</v>
      </c>
      <c r="U16" s="102">
        <v>12.811</v>
      </c>
      <c r="V16" s="103">
        <v>12.36</v>
      </c>
      <c r="W16" s="104">
        <v>12.590999999999999</v>
      </c>
      <c r="X16" s="105">
        <v>12.757</v>
      </c>
      <c r="Y16" s="106">
        <v>12.403</v>
      </c>
      <c r="Z16" s="107">
        <v>12.561999999999999</v>
      </c>
      <c r="AA16" s="108">
        <v>12.263</v>
      </c>
      <c r="AB16" s="109">
        <v>11.946</v>
      </c>
      <c r="AC16" s="110">
        <v>12.401999999999999</v>
      </c>
      <c r="AD16" s="111">
        <v>12.621</v>
      </c>
      <c r="AE16" s="112">
        <v>12.319000000000001</v>
      </c>
      <c r="AF16" s="113">
        <v>12.478999999999999</v>
      </c>
      <c r="AG16" s="114">
        <v>13.782999999999999</v>
      </c>
      <c r="AH16" s="115">
        <v>13.221</v>
      </c>
      <c r="AI16" s="116">
        <v>13.619</v>
      </c>
      <c r="AJ16" s="117">
        <v>14.752000000000001</v>
      </c>
      <c r="AK16" s="118">
        <v>14.023</v>
      </c>
      <c r="AL16" s="120">
        <v>14.778</v>
      </c>
    </row>
    <row r="17" spans="2:38" ht="14.1" customHeight="1" x14ac:dyDescent="0.3">
      <c r="B17" s="40" t="s">
        <v>18</v>
      </c>
      <c r="C17" s="102">
        <v>14.308</v>
      </c>
      <c r="D17" s="103">
        <v>13.836</v>
      </c>
      <c r="E17" s="104">
        <v>14.294</v>
      </c>
      <c r="F17" s="105">
        <v>14.164</v>
      </c>
      <c r="G17" s="106">
        <v>14.124000000000001</v>
      </c>
      <c r="H17" s="107">
        <v>14.507999999999999</v>
      </c>
      <c r="I17" s="108">
        <v>14.054</v>
      </c>
      <c r="J17" s="109">
        <v>13.518000000000001</v>
      </c>
      <c r="K17" s="110">
        <v>14.145</v>
      </c>
      <c r="L17" s="111">
        <v>13.215999999999999</v>
      </c>
      <c r="M17" s="112">
        <v>13.019</v>
      </c>
      <c r="N17" s="113">
        <v>13.416</v>
      </c>
      <c r="O17" s="114">
        <v>12.599</v>
      </c>
      <c r="P17" s="115">
        <v>12.266</v>
      </c>
      <c r="Q17" s="116">
        <v>12.555999999999999</v>
      </c>
      <c r="R17" s="117">
        <v>12.775</v>
      </c>
      <c r="S17" s="118">
        <v>12.407</v>
      </c>
      <c r="T17" s="119">
        <v>13.083</v>
      </c>
      <c r="U17" s="102">
        <v>12.685</v>
      </c>
      <c r="V17" s="103">
        <v>12.404</v>
      </c>
      <c r="W17" s="104">
        <v>12.666</v>
      </c>
      <c r="X17" s="105">
        <v>12.901999999999999</v>
      </c>
      <c r="Y17" s="106">
        <v>12.494</v>
      </c>
      <c r="Z17" s="107">
        <v>12.599</v>
      </c>
      <c r="AA17" s="108">
        <v>12.353</v>
      </c>
      <c r="AB17" s="109">
        <v>11.968</v>
      </c>
      <c r="AC17" s="110">
        <v>12.513999999999999</v>
      </c>
      <c r="AD17" s="111">
        <v>12.733000000000001</v>
      </c>
      <c r="AE17" s="112">
        <v>12.385</v>
      </c>
      <c r="AF17" s="113">
        <v>12.603</v>
      </c>
      <c r="AG17" s="114">
        <v>13.750999999999999</v>
      </c>
      <c r="AH17" s="115">
        <v>13.266999999999999</v>
      </c>
      <c r="AI17" s="116">
        <v>13.849</v>
      </c>
      <c r="AJ17" s="117">
        <v>14.952</v>
      </c>
      <c r="AK17" s="118">
        <v>14.009</v>
      </c>
      <c r="AL17" s="120">
        <v>14.973000000000001</v>
      </c>
    </row>
    <row r="18" spans="2:38" ht="14.1" customHeight="1" x14ac:dyDescent="0.3">
      <c r="B18" s="40" t="s">
        <v>19</v>
      </c>
      <c r="C18" s="102">
        <v>14.346</v>
      </c>
      <c r="D18" s="103">
        <v>13.804</v>
      </c>
      <c r="E18" s="104">
        <v>14.375</v>
      </c>
      <c r="F18" s="105">
        <v>14.25</v>
      </c>
      <c r="G18" s="106">
        <v>13.938000000000001</v>
      </c>
      <c r="H18" s="107">
        <v>14.602</v>
      </c>
      <c r="I18" s="108">
        <v>14.159000000000001</v>
      </c>
      <c r="J18" s="109">
        <v>13.582000000000001</v>
      </c>
      <c r="K18" s="110">
        <v>14.282</v>
      </c>
      <c r="L18" s="111">
        <v>13.289</v>
      </c>
      <c r="M18" s="112">
        <v>12.904999999999999</v>
      </c>
      <c r="N18" s="113">
        <v>13.622</v>
      </c>
      <c r="O18" s="114">
        <v>12.585000000000001</v>
      </c>
      <c r="P18" s="115">
        <v>12.144</v>
      </c>
      <c r="Q18" s="116">
        <v>12.696</v>
      </c>
      <c r="R18" s="117">
        <v>12.83</v>
      </c>
      <c r="S18" s="118">
        <v>12.391999999999999</v>
      </c>
      <c r="T18" s="119">
        <v>13.135999999999999</v>
      </c>
      <c r="U18" s="102">
        <v>12.686</v>
      </c>
      <c r="V18" s="103">
        <v>12.388999999999999</v>
      </c>
      <c r="W18" s="104">
        <v>12.705</v>
      </c>
      <c r="X18" s="105">
        <v>12.846</v>
      </c>
      <c r="Y18" s="106">
        <v>12.412000000000001</v>
      </c>
      <c r="Z18" s="107">
        <v>12.702999999999999</v>
      </c>
      <c r="AA18" s="108">
        <v>12.358000000000001</v>
      </c>
      <c r="AB18" s="109">
        <v>11.91</v>
      </c>
      <c r="AC18" s="110">
        <v>12.541</v>
      </c>
      <c r="AD18" s="111">
        <v>12.739000000000001</v>
      </c>
      <c r="AE18" s="112">
        <v>12.262</v>
      </c>
      <c r="AF18" s="113">
        <v>12.718</v>
      </c>
      <c r="AG18" s="114">
        <v>13.88</v>
      </c>
      <c r="AH18" s="115">
        <v>13.321</v>
      </c>
      <c r="AI18" s="116">
        <v>13.944000000000001</v>
      </c>
      <c r="AJ18" s="117">
        <v>14.962999999999999</v>
      </c>
      <c r="AK18" s="118">
        <v>13.923</v>
      </c>
      <c r="AL18" s="120">
        <v>15.063000000000001</v>
      </c>
    </row>
    <row r="19" spans="2:38" ht="14.1" customHeight="1" x14ac:dyDescent="0.3">
      <c r="B19" s="40" t="s">
        <v>20</v>
      </c>
      <c r="C19" s="102">
        <v>14.413</v>
      </c>
      <c r="D19" s="103">
        <v>13.891</v>
      </c>
      <c r="E19" s="104">
        <v>14.528</v>
      </c>
      <c r="F19" s="105">
        <v>14.192</v>
      </c>
      <c r="G19" s="106">
        <v>13.952999999999999</v>
      </c>
      <c r="H19" s="107">
        <v>14.678000000000001</v>
      </c>
      <c r="I19" s="108">
        <v>14.178000000000001</v>
      </c>
      <c r="J19" s="109">
        <v>13.648999999999999</v>
      </c>
      <c r="K19" s="110">
        <v>14.391</v>
      </c>
      <c r="L19" s="111">
        <v>13.298</v>
      </c>
      <c r="M19" s="112">
        <v>12.9</v>
      </c>
      <c r="N19" s="113">
        <v>13.673999999999999</v>
      </c>
      <c r="O19" s="114">
        <v>12.571</v>
      </c>
      <c r="P19" s="115">
        <v>12.257999999999999</v>
      </c>
      <c r="Q19" s="116">
        <v>12.808999999999999</v>
      </c>
      <c r="R19" s="117">
        <v>12.836</v>
      </c>
      <c r="S19" s="118">
        <v>12.484</v>
      </c>
      <c r="T19" s="119">
        <v>13.212999999999999</v>
      </c>
      <c r="U19" s="102">
        <v>12.805</v>
      </c>
      <c r="V19" s="103">
        <v>12.467000000000001</v>
      </c>
      <c r="W19" s="104">
        <v>12.836</v>
      </c>
      <c r="X19" s="105">
        <v>12.87</v>
      </c>
      <c r="Y19" s="106">
        <v>12.48</v>
      </c>
      <c r="Z19" s="107">
        <v>12.789</v>
      </c>
      <c r="AA19" s="108">
        <v>12.429</v>
      </c>
      <c r="AB19" s="109">
        <v>12.095000000000001</v>
      </c>
      <c r="AC19" s="110">
        <v>12.615</v>
      </c>
      <c r="AD19" s="111">
        <v>12.795</v>
      </c>
      <c r="AE19" s="112">
        <v>12.308999999999999</v>
      </c>
      <c r="AF19" s="113">
        <v>12.801</v>
      </c>
      <c r="AG19" s="114">
        <v>13.895</v>
      </c>
      <c r="AH19" s="115">
        <v>13.491</v>
      </c>
      <c r="AI19" s="116">
        <v>13.927</v>
      </c>
      <c r="AJ19" s="117">
        <v>14.956</v>
      </c>
      <c r="AK19" s="118">
        <v>14.109</v>
      </c>
      <c r="AL19" s="120">
        <v>15.132999999999999</v>
      </c>
    </row>
    <row r="20" spans="2:38" ht="14.1" customHeight="1" x14ac:dyDescent="0.3">
      <c r="B20" s="40" t="s">
        <v>21</v>
      </c>
      <c r="C20" s="102">
        <v>14.433</v>
      </c>
      <c r="D20" s="103">
        <v>13.913</v>
      </c>
      <c r="E20" s="104">
        <v>14.661</v>
      </c>
      <c r="F20" s="105">
        <v>14.329000000000001</v>
      </c>
      <c r="G20" s="106">
        <v>14.047000000000001</v>
      </c>
      <c r="H20" s="107">
        <v>14.843999999999999</v>
      </c>
      <c r="I20" s="108">
        <v>14.118</v>
      </c>
      <c r="J20" s="109">
        <v>13.743</v>
      </c>
      <c r="K20" s="110">
        <v>14.673999999999999</v>
      </c>
      <c r="L20" s="111">
        <v>13.443</v>
      </c>
      <c r="M20" s="112">
        <v>13.089</v>
      </c>
      <c r="N20" s="113">
        <v>13.927</v>
      </c>
      <c r="O20" s="114">
        <v>12.606</v>
      </c>
      <c r="P20" s="115">
        <v>12.292999999999999</v>
      </c>
      <c r="Q20" s="116">
        <v>13.086</v>
      </c>
      <c r="R20" s="117">
        <v>12.984999999999999</v>
      </c>
      <c r="S20" s="118">
        <v>12.494999999999999</v>
      </c>
      <c r="T20" s="119">
        <v>13.507999999999999</v>
      </c>
      <c r="U20" s="102">
        <v>12.994</v>
      </c>
      <c r="V20" s="103">
        <v>12.551</v>
      </c>
      <c r="W20" s="104">
        <v>13.106</v>
      </c>
      <c r="X20" s="105">
        <v>12.994999999999999</v>
      </c>
      <c r="Y20" s="106">
        <v>12.542999999999999</v>
      </c>
      <c r="Z20" s="107">
        <v>13.048</v>
      </c>
      <c r="AA20" s="108">
        <v>12.574</v>
      </c>
      <c r="AB20" s="109">
        <v>12.085000000000001</v>
      </c>
      <c r="AC20" s="110">
        <v>12.971</v>
      </c>
      <c r="AD20" s="111">
        <v>12.821999999999999</v>
      </c>
      <c r="AE20" s="112">
        <v>12.343</v>
      </c>
      <c r="AF20" s="113">
        <v>13.138999999999999</v>
      </c>
      <c r="AG20" s="114">
        <v>14.087999999999999</v>
      </c>
      <c r="AH20" s="115">
        <v>13.48</v>
      </c>
      <c r="AI20" s="116">
        <v>14.224</v>
      </c>
      <c r="AJ20" s="117">
        <v>15.18</v>
      </c>
      <c r="AK20" s="118">
        <v>14.144</v>
      </c>
      <c r="AL20" s="120">
        <v>15.454000000000001</v>
      </c>
    </row>
    <row r="21" spans="2:38" ht="14.1" customHeight="1" x14ac:dyDescent="0.3">
      <c r="B21" s="40" t="s">
        <v>22</v>
      </c>
      <c r="C21" s="102">
        <v>14.443</v>
      </c>
      <c r="D21" s="103">
        <v>13.971</v>
      </c>
      <c r="E21" s="104">
        <v>15.042</v>
      </c>
      <c r="F21" s="105">
        <v>14.335000000000001</v>
      </c>
      <c r="G21" s="106">
        <v>14.095000000000001</v>
      </c>
      <c r="H21" s="107">
        <v>15.175000000000001</v>
      </c>
      <c r="I21" s="108">
        <v>14.116</v>
      </c>
      <c r="J21" s="109">
        <v>13.933</v>
      </c>
      <c r="K21" s="110">
        <v>14.875999999999999</v>
      </c>
      <c r="L21" s="111">
        <v>13.441000000000001</v>
      </c>
      <c r="M21" s="112">
        <v>13.137</v>
      </c>
      <c r="N21" s="113">
        <v>14.278</v>
      </c>
      <c r="O21" s="114">
        <v>12.763999999999999</v>
      </c>
      <c r="P21" s="115">
        <v>12.597</v>
      </c>
      <c r="Q21" s="116">
        <v>13.342000000000001</v>
      </c>
      <c r="R21" s="117">
        <v>12.949</v>
      </c>
      <c r="S21" s="118">
        <v>12.57</v>
      </c>
      <c r="T21" s="119">
        <v>13.614000000000001</v>
      </c>
      <c r="U21" s="102">
        <v>13.055999999999999</v>
      </c>
      <c r="V21" s="103">
        <v>12.561</v>
      </c>
      <c r="W21" s="104">
        <v>13.273999999999999</v>
      </c>
      <c r="X21" s="105">
        <v>13.131</v>
      </c>
      <c r="Y21" s="106">
        <v>12.727</v>
      </c>
      <c r="Z21" s="107">
        <v>13.352</v>
      </c>
      <c r="AA21" s="108">
        <v>12.731999999999999</v>
      </c>
      <c r="AB21" s="109">
        <v>12.263</v>
      </c>
      <c r="AC21" s="110">
        <v>13.294</v>
      </c>
      <c r="AD21" s="111">
        <v>13.147</v>
      </c>
      <c r="AE21" s="112">
        <v>12.429</v>
      </c>
      <c r="AF21" s="113">
        <v>13.486000000000001</v>
      </c>
      <c r="AG21" s="114">
        <v>14.198</v>
      </c>
      <c r="AH21" s="115">
        <v>13.648</v>
      </c>
      <c r="AI21" s="116">
        <v>14.629</v>
      </c>
      <c r="AJ21" s="117">
        <v>15.226000000000001</v>
      </c>
      <c r="AK21" s="118">
        <v>14.151999999999999</v>
      </c>
      <c r="AL21" s="120">
        <v>15.726000000000001</v>
      </c>
    </row>
    <row r="22" spans="2:38" ht="14.1" customHeight="1" x14ac:dyDescent="0.3">
      <c r="B22" s="40" t="s">
        <v>23</v>
      </c>
      <c r="C22" s="102">
        <v>14.805999999999999</v>
      </c>
      <c r="D22" s="103">
        <v>13.942</v>
      </c>
      <c r="E22" s="104">
        <v>15.276</v>
      </c>
      <c r="F22" s="105">
        <v>14.49</v>
      </c>
      <c r="G22" s="106">
        <v>14.166</v>
      </c>
      <c r="H22" s="107">
        <v>15.342000000000001</v>
      </c>
      <c r="I22" s="108">
        <v>14.382</v>
      </c>
      <c r="J22" s="109">
        <v>13.865</v>
      </c>
      <c r="K22" s="110">
        <v>15.06</v>
      </c>
      <c r="L22" s="111">
        <v>13.606999999999999</v>
      </c>
      <c r="M22" s="112">
        <v>13.124000000000001</v>
      </c>
      <c r="N22" s="113">
        <v>14.34</v>
      </c>
      <c r="O22" s="114">
        <v>12.901999999999999</v>
      </c>
      <c r="P22" s="115">
        <v>12.515000000000001</v>
      </c>
      <c r="Q22" s="116">
        <v>13.45</v>
      </c>
      <c r="R22" s="117">
        <v>12.917</v>
      </c>
      <c r="S22" s="118">
        <v>12.507</v>
      </c>
      <c r="T22" s="119">
        <v>13.750999999999999</v>
      </c>
      <c r="U22" s="102">
        <v>13.147</v>
      </c>
      <c r="V22" s="103">
        <v>12.574</v>
      </c>
      <c r="W22" s="104">
        <v>13.305999999999999</v>
      </c>
      <c r="X22" s="105">
        <v>13.117000000000001</v>
      </c>
      <c r="Y22" s="106">
        <v>12.603999999999999</v>
      </c>
      <c r="Z22" s="107">
        <v>13.427</v>
      </c>
      <c r="AA22" s="108">
        <v>12.878</v>
      </c>
      <c r="AB22" s="109">
        <v>12.206</v>
      </c>
      <c r="AC22" s="110">
        <v>13.497999999999999</v>
      </c>
      <c r="AD22" s="111">
        <v>13.153</v>
      </c>
      <c r="AE22" s="112">
        <v>12.516</v>
      </c>
      <c r="AF22" s="113">
        <v>13.632</v>
      </c>
      <c r="AG22" s="114">
        <v>14.484</v>
      </c>
      <c r="AH22" s="115">
        <v>13.763</v>
      </c>
      <c r="AI22" s="116">
        <v>14.855</v>
      </c>
      <c r="AJ22" s="117">
        <v>15.483000000000001</v>
      </c>
      <c r="AK22" s="118">
        <v>14.288</v>
      </c>
      <c r="AL22" s="120">
        <v>15.927</v>
      </c>
    </row>
    <row r="23" spans="2:38" ht="14.1" customHeight="1" x14ac:dyDescent="0.3">
      <c r="B23" s="40" t="s">
        <v>24</v>
      </c>
      <c r="C23" s="102">
        <v>15.082000000000001</v>
      </c>
      <c r="D23" s="103">
        <v>13.89</v>
      </c>
      <c r="E23" s="104">
        <v>15.786</v>
      </c>
      <c r="F23" s="105">
        <v>14.788</v>
      </c>
      <c r="G23" s="106">
        <v>14.131</v>
      </c>
      <c r="H23" s="107">
        <v>15.865</v>
      </c>
      <c r="I23" s="108">
        <v>14.627000000000001</v>
      </c>
      <c r="J23" s="109">
        <v>13.823</v>
      </c>
      <c r="K23" s="110">
        <v>15.664</v>
      </c>
      <c r="L23" s="111">
        <v>14.02</v>
      </c>
      <c r="M23" s="112">
        <v>13.164</v>
      </c>
      <c r="N23" s="113">
        <v>15.103</v>
      </c>
      <c r="O23" s="114">
        <v>13.253</v>
      </c>
      <c r="P23" s="115">
        <v>12.491</v>
      </c>
      <c r="Q23" s="116">
        <v>14.103999999999999</v>
      </c>
      <c r="R23" s="117">
        <v>13.214</v>
      </c>
      <c r="S23" s="118">
        <v>12.516999999999999</v>
      </c>
      <c r="T23" s="119">
        <v>14.239000000000001</v>
      </c>
      <c r="U23" s="102">
        <v>13.375</v>
      </c>
      <c r="V23" s="103">
        <v>12.472</v>
      </c>
      <c r="W23" s="104">
        <v>13.843</v>
      </c>
      <c r="X23" s="105">
        <v>13.414</v>
      </c>
      <c r="Y23" s="106">
        <v>12.692</v>
      </c>
      <c r="Z23" s="107">
        <v>13.955</v>
      </c>
      <c r="AA23" s="108">
        <v>13.170999999999999</v>
      </c>
      <c r="AB23" s="109">
        <v>12.112</v>
      </c>
      <c r="AC23" s="110">
        <v>14.096</v>
      </c>
      <c r="AD23" s="111">
        <v>13.724</v>
      </c>
      <c r="AE23" s="112">
        <v>12.455</v>
      </c>
      <c r="AF23" s="113">
        <v>14.247</v>
      </c>
      <c r="AG23" s="114">
        <v>14.656000000000001</v>
      </c>
      <c r="AH23" s="115">
        <v>13.757999999999999</v>
      </c>
      <c r="AI23" s="116">
        <v>15.36</v>
      </c>
      <c r="AJ23" s="117">
        <v>15.788</v>
      </c>
      <c r="AK23" s="118">
        <v>14.263999999999999</v>
      </c>
      <c r="AL23" s="120">
        <v>16.37</v>
      </c>
    </row>
    <row r="24" spans="2:38" ht="14.1" customHeight="1" x14ac:dyDescent="0.3">
      <c r="B24" s="40" t="s">
        <v>25</v>
      </c>
      <c r="C24" s="102">
        <v>15.566000000000001</v>
      </c>
      <c r="D24" s="103">
        <v>14.012</v>
      </c>
      <c r="E24" s="104">
        <v>16.344999999999999</v>
      </c>
      <c r="F24" s="105">
        <v>15.137</v>
      </c>
      <c r="G24" s="106">
        <v>14.125999999999999</v>
      </c>
      <c r="H24" s="107">
        <v>16.405000000000001</v>
      </c>
      <c r="I24" s="108">
        <v>15.125</v>
      </c>
      <c r="J24" s="109">
        <v>13.949</v>
      </c>
      <c r="K24" s="110">
        <v>16.259</v>
      </c>
      <c r="L24" s="111">
        <v>14.458</v>
      </c>
      <c r="M24" s="112">
        <v>13.195</v>
      </c>
      <c r="N24" s="113">
        <v>15.712</v>
      </c>
      <c r="O24" s="114">
        <v>13.629</v>
      </c>
      <c r="P24" s="115">
        <v>12.465</v>
      </c>
      <c r="Q24" s="116">
        <v>14.57</v>
      </c>
      <c r="R24" s="117">
        <v>13.595000000000001</v>
      </c>
      <c r="S24" s="118">
        <v>12.375</v>
      </c>
      <c r="T24" s="119">
        <v>14.487</v>
      </c>
      <c r="U24" s="102">
        <v>13.696999999999999</v>
      </c>
      <c r="V24" s="103">
        <v>12.391999999999999</v>
      </c>
      <c r="W24" s="104">
        <v>14.159000000000001</v>
      </c>
      <c r="X24" s="105">
        <v>13.817</v>
      </c>
      <c r="Y24" s="106">
        <v>12.558</v>
      </c>
      <c r="Z24" s="107">
        <v>14.393000000000001</v>
      </c>
      <c r="AA24" s="108">
        <v>13.587</v>
      </c>
      <c r="AB24" s="109">
        <v>12.222</v>
      </c>
      <c r="AC24" s="110">
        <v>14.477</v>
      </c>
      <c r="AD24" s="111">
        <v>14.166</v>
      </c>
      <c r="AE24" s="112">
        <v>12.48</v>
      </c>
      <c r="AF24" s="113">
        <v>14.654999999999999</v>
      </c>
      <c r="AG24" s="114">
        <v>14.962</v>
      </c>
      <c r="AH24" s="115">
        <v>13.903</v>
      </c>
      <c r="AI24" s="116">
        <v>15.896000000000001</v>
      </c>
      <c r="AJ24" s="117">
        <v>16.263000000000002</v>
      </c>
      <c r="AK24" s="118">
        <v>14.391</v>
      </c>
      <c r="AL24" s="120">
        <v>16.895</v>
      </c>
    </row>
    <row r="25" spans="2:38" ht="14.1" customHeight="1" x14ac:dyDescent="0.3">
      <c r="B25" s="40" t="s">
        <v>26</v>
      </c>
      <c r="C25" s="102">
        <v>16.137</v>
      </c>
      <c r="D25" s="103">
        <v>14.409000000000001</v>
      </c>
      <c r="E25" s="104">
        <v>17.411999999999999</v>
      </c>
      <c r="F25" s="105">
        <v>15.99</v>
      </c>
      <c r="G25" s="106">
        <v>14.478999999999999</v>
      </c>
      <c r="H25" s="107">
        <v>17.475000000000001</v>
      </c>
      <c r="I25" s="108">
        <v>15.724</v>
      </c>
      <c r="J25" s="109">
        <v>14.089</v>
      </c>
      <c r="K25" s="110">
        <v>17.222999999999999</v>
      </c>
      <c r="L25" s="111">
        <v>15.284000000000001</v>
      </c>
      <c r="M25" s="112">
        <v>13.496</v>
      </c>
      <c r="N25" s="113">
        <v>16.562999999999999</v>
      </c>
      <c r="O25" s="114">
        <v>14.156000000000001</v>
      </c>
      <c r="P25" s="115">
        <v>12.451000000000001</v>
      </c>
      <c r="Q25" s="116">
        <v>15.464</v>
      </c>
      <c r="R25" s="117">
        <v>13.795999999999999</v>
      </c>
      <c r="S25" s="118">
        <v>12.33</v>
      </c>
      <c r="T25" s="119">
        <v>15.241</v>
      </c>
      <c r="U25" s="102">
        <v>14.006</v>
      </c>
      <c r="V25" s="103">
        <v>12.371</v>
      </c>
      <c r="W25" s="104">
        <v>14.974</v>
      </c>
      <c r="X25" s="105">
        <v>14.413</v>
      </c>
      <c r="Y25" s="106">
        <v>12.744</v>
      </c>
      <c r="Z25" s="107">
        <v>15.257999999999999</v>
      </c>
      <c r="AA25" s="108">
        <v>14.128</v>
      </c>
      <c r="AB25" s="109">
        <v>12.297000000000001</v>
      </c>
      <c r="AC25" s="110">
        <v>15.47</v>
      </c>
      <c r="AD25" s="111">
        <v>14.725</v>
      </c>
      <c r="AE25" s="112">
        <v>12.79</v>
      </c>
      <c r="AF25" s="113">
        <v>15.781000000000001</v>
      </c>
      <c r="AG25" s="114">
        <v>15.891</v>
      </c>
      <c r="AH25" s="115">
        <v>14.352</v>
      </c>
      <c r="AI25" s="116">
        <v>17.09</v>
      </c>
      <c r="AJ25" s="117">
        <v>16.971</v>
      </c>
      <c r="AK25" s="118">
        <v>14.638</v>
      </c>
      <c r="AL25" s="120">
        <v>17.954000000000001</v>
      </c>
    </row>
    <row r="26" spans="2:38" ht="14.1" customHeight="1" x14ac:dyDescent="0.3">
      <c r="B26" s="40" t="s">
        <v>27</v>
      </c>
      <c r="C26" s="102">
        <v>16.577000000000002</v>
      </c>
      <c r="D26" s="103">
        <v>14.68</v>
      </c>
      <c r="E26" s="104">
        <v>18.154</v>
      </c>
      <c r="F26" s="105">
        <v>16.401</v>
      </c>
      <c r="G26" s="106">
        <v>14.856</v>
      </c>
      <c r="H26" s="107">
        <v>18.398</v>
      </c>
      <c r="I26" s="108">
        <v>16.161000000000001</v>
      </c>
      <c r="J26" s="109">
        <v>14.457000000000001</v>
      </c>
      <c r="K26" s="110">
        <v>18.117000000000001</v>
      </c>
      <c r="L26" s="111">
        <v>15.487</v>
      </c>
      <c r="M26" s="112">
        <v>13.468999999999999</v>
      </c>
      <c r="N26" s="113">
        <v>17.221</v>
      </c>
      <c r="O26" s="114">
        <v>14.282999999999999</v>
      </c>
      <c r="P26" s="115">
        <v>12.455</v>
      </c>
      <c r="Q26" s="116">
        <v>15.984</v>
      </c>
      <c r="R26" s="117">
        <v>13.917</v>
      </c>
      <c r="S26" s="118">
        <v>12.397</v>
      </c>
      <c r="T26" s="119">
        <v>15.789</v>
      </c>
      <c r="U26" s="102">
        <v>14.144</v>
      </c>
      <c r="V26" s="103">
        <v>12.358000000000001</v>
      </c>
      <c r="W26" s="104">
        <v>15.331</v>
      </c>
      <c r="X26" s="105">
        <v>14.765000000000001</v>
      </c>
      <c r="Y26" s="106">
        <v>12.884</v>
      </c>
      <c r="Z26" s="107">
        <v>15.788</v>
      </c>
      <c r="AA26" s="108">
        <v>14.483000000000001</v>
      </c>
      <c r="AB26" s="109">
        <v>12.46</v>
      </c>
      <c r="AC26" s="110">
        <v>16.184999999999999</v>
      </c>
      <c r="AD26" s="111">
        <v>14.994</v>
      </c>
      <c r="AE26" s="112">
        <v>12.992000000000001</v>
      </c>
      <c r="AF26" s="113">
        <v>16.344999999999999</v>
      </c>
      <c r="AG26" s="114">
        <v>16.059000000000001</v>
      </c>
      <c r="AH26" s="115">
        <v>14.439</v>
      </c>
      <c r="AI26" s="116">
        <v>17.713000000000001</v>
      </c>
      <c r="AJ26" s="117">
        <v>17.297999999999998</v>
      </c>
      <c r="AK26" s="118">
        <v>14.834</v>
      </c>
      <c r="AL26" s="120">
        <v>18.713000000000001</v>
      </c>
    </row>
    <row r="27" spans="2:38" ht="14.1" customHeight="1" x14ac:dyDescent="0.3">
      <c r="B27" s="40" t="s">
        <v>28</v>
      </c>
      <c r="C27" s="102">
        <v>17.451000000000001</v>
      </c>
      <c r="D27" s="103">
        <v>14.845000000000001</v>
      </c>
      <c r="E27" s="104">
        <v>19.515000000000001</v>
      </c>
      <c r="F27" s="105">
        <v>17.486999999999998</v>
      </c>
      <c r="G27" s="106">
        <v>15.12</v>
      </c>
      <c r="H27" s="107">
        <v>19.856999999999999</v>
      </c>
      <c r="I27" s="108">
        <v>17.077000000000002</v>
      </c>
      <c r="J27" s="109">
        <v>14.672000000000001</v>
      </c>
      <c r="K27" s="110">
        <v>19.553000000000001</v>
      </c>
      <c r="L27" s="111">
        <v>16.103999999999999</v>
      </c>
      <c r="M27" s="112">
        <v>13.581</v>
      </c>
      <c r="N27" s="113">
        <v>18.562999999999999</v>
      </c>
      <c r="O27" s="114">
        <v>14.718</v>
      </c>
      <c r="P27" s="115">
        <v>12.414999999999999</v>
      </c>
      <c r="Q27" s="116">
        <v>16.992999999999999</v>
      </c>
      <c r="R27" s="117">
        <v>14.446999999999999</v>
      </c>
      <c r="S27" s="118">
        <v>12.625</v>
      </c>
      <c r="T27" s="119">
        <v>16.696999999999999</v>
      </c>
      <c r="U27" s="102">
        <v>14.526</v>
      </c>
      <c r="V27" s="103">
        <v>12.359</v>
      </c>
      <c r="W27" s="104">
        <v>16.234000000000002</v>
      </c>
      <c r="X27" s="105">
        <v>15.218</v>
      </c>
      <c r="Y27" s="106">
        <v>12.815</v>
      </c>
      <c r="Z27" s="107">
        <v>16.887</v>
      </c>
      <c r="AA27" s="108">
        <v>15.119</v>
      </c>
      <c r="AB27" s="109">
        <v>12.567</v>
      </c>
      <c r="AC27" s="110">
        <v>17.352</v>
      </c>
      <c r="AD27" s="111">
        <v>15.590999999999999</v>
      </c>
      <c r="AE27" s="112">
        <v>13.178000000000001</v>
      </c>
      <c r="AF27" s="113">
        <v>17.666</v>
      </c>
      <c r="AG27" s="114">
        <v>17.018000000000001</v>
      </c>
      <c r="AH27" s="115">
        <v>14.824999999999999</v>
      </c>
      <c r="AI27" s="116">
        <v>19.277000000000001</v>
      </c>
      <c r="AJ27" s="117">
        <v>18.216999999999999</v>
      </c>
      <c r="AK27" s="118">
        <v>15.162000000000001</v>
      </c>
      <c r="AL27" s="120">
        <v>20.238</v>
      </c>
    </row>
    <row r="28" spans="2:38" ht="14.1" customHeight="1" x14ac:dyDescent="0.3">
      <c r="B28" s="40" t="s">
        <v>29</v>
      </c>
      <c r="C28" s="102">
        <v>18.178999999999998</v>
      </c>
      <c r="D28" s="103">
        <v>15.006</v>
      </c>
      <c r="E28" s="104">
        <v>21.54</v>
      </c>
      <c r="F28" s="105">
        <v>18.192</v>
      </c>
      <c r="G28" s="106">
        <v>15.334</v>
      </c>
      <c r="H28" s="107">
        <v>21.995999999999999</v>
      </c>
      <c r="I28" s="108">
        <v>17.670000000000002</v>
      </c>
      <c r="J28" s="109">
        <v>14.813000000000001</v>
      </c>
      <c r="K28" s="110">
        <v>21.721</v>
      </c>
      <c r="L28" s="111">
        <v>16.620999999999999</v>
      </c>
      <c r="M28" s="112">
        <v>13.782</v>
      </c>
      <c r="N28" s="113">
        <v>20.504000000000001</v>
      </c>
      <c r="O28" s="114">
        <v>15.135</v>
      </c>
      <c r="P28" s="115">
        <v>12.414999999999999</v>
      </c>
      <c r="Q28" s="116">
        <v>18.654</v>
      </c>
      <c r="R28" s="117">
        <v>14.762</v>
      </c>
      <c r="S28" s="118">
        <v>12.801</v>
      </c>
      <c r="T28" s="119">
        <v>18.196999999999999</v>
      </c>
      <c r="U28" s="102">
        <v>14.872999999999999</v>
      </c>
      <c r="V28" s="103">
        <v>12.35</v>
      </c>
      <c r="W28" s="104">
        <v>17.59</v>
      </c>
      <c r="X28" s="105">
        <v>15.590999999999999</v>
      </c>
      <c r="Y28" s="106">
        <v>12.868</v>
      </c>
      <c r="Z28" s="107">
        <v>18.231000000000002</v>
      </c>
      <c r="AA28" s="108">
        <v>15.756</v>
      </c>
      <c r="AB28" s="109">
        <v>12.827999999999999</v>
      </c>
      <c r="AC28" s="110">
        <v>19.152000000000001</v>
      </c>
      <c r="AD28" s="111">
        <v>16.268999999999998</v>
      </c>
      <c r="AE28" s="112">
        <v>13.398999999999999</v>
      </c>
      <c r="AF28" s="113">
        <v>19.323</v>
      </c>
      <c r="AG28" s="114">
        <v>17.823</v>
      </c>
      <c r="AH28" s="115">
        <v>15.215</v>
      </c>
      <c r="AI28" s="116">
        <v>21.234000000000002</v>
      </c>
      <c r="AJ28" s="117">
        <v>18.693999999999999</v>
      </c>
      <c r="AK28" s="118">
        <v>15.382</v>
      </c>
      <c r="AL28" s="120">
        <v>22.047000000000001</v>
      </c>
    </row>
    <row r="29" spans="2:38" ht="14.1" customHeight="1" x14ac:dyDescent="0.3">
      <c r="B29" s="40" t="s">
        <v>30</v>
      </c>
      <c r="C29" s="102">
        <v>18.881</v>
      </c>
      <c r="D29" s="103">
        <v>15.329000000000001</v>
      </c>
      <c r="E29" s="104">
        <v>24.015000000000001</v>
      </c>
      <c r="F29" s="105">
        <v>18.614999999999998</v>
      </c>
      <c r="G29" s="106">
        <v>15.608000000000001</v>
      </c>
      <c r="H29" s="107">
        <v>24.510999999999999</v>
      </c>
      <c r="I29" s="108">
        <v>18.271000000000001</v>
      </c>
      <c r="J29" s="109">
        <v>15.117000000000001</v>
      </c>
      <c r="K29" s="110">
        <v>24.169</v>
      </c>
      <c r="L29" s="111">
        <v>17.010000000000002</v>
      </c>
      <c r="M29" s="112">
        <v>14.12</v>
      </c>
      <c r="N29" s="113">
        <v>22.54</v>
      </c>
      <c r="O29" s="114">
        <v>15.473000000000001</v>
      </c>
      <c r="P29" s="115">
        <v>12.629</v>
      </c>
      <c r="Q29" s="116">
        <v>20.295000000000002</v>
      </c>
      <c r="R29" s="117">
        <v>15.243</v>
      </c>
      <c r="S29" s="118">
        <v>13.109</v>
      </c>
      <c r="T29" s="119">
        <v>19.981999999999999</v>
      </c>
      <c r="U29" s="102">
        <v>15.295</v>
      </c>
      <c r="V29" s="103">
        <v>12.587999999999999</v>
      </c>
      <c r="W29" s="104">
        <v>19.14</v>
      </c>
      <c r="X29" s="105">
        <v>15.804</v>
      </c>
      <c r="Y29" s="106">
        <v>12.843999999999999</v>
      </c>
      <c r="Z29" s="107">
        <v>19.795999999999999</v>
      </c>
      <c r="AA29" s="108">
        <v>16.228000000000002</v>
      </c>
      <c r="AB29" s="109">
        <v>13.131</v>
      </c>
      <c r="AC29" s="110">
        <v>21.146000000000001</v>
      </c>
      <c r="AD29" s="111">
        <v>16.870999999999999</v>
      </c>
      <c r="AE29" s="112">
        <v>13.734999999999999</v>
      </c>
      <c r="AF29" s="113">
        <v>21.619</v>
      </c>
      <c r="AG29" s="114">
        <v>18.379000000000001</v>
      </c>
      <c r="AH29" s="115">
        <v>15.733000000000001</v>
      </c>
      <c r="AI29" s="116">
        <v>23.881</v>
      </c>
      <c r="AJ29" s="117">
        <v>19.283999999999999</v>
      </c>
      <c r="AK29" s="118">
        <v>15.698</v>
      </c>
      <c r="AL29" s="120">
        <v>24.091000000000001</v>
      </c>
    </row>
    <row r="30" spans="2:38" ht="14.1" customHeight="1" x14ac:dyDescent="0.3">
      <c r="B30" s="40" t="s">
        <v>31</v>
      </c>
      <c r="C30" s="102">
        <v>19.114999999999998</v>
      </c>
      <c r="D30" s="103">
        <v>15.321</v>
      </c>
      <c r="E30" s="104">
        <v>25.834</v>
      </c>
      <c r="F30" s="105">
        <v>18.89</v>
      </c>
      <c r="G30" s="106">
        <v>15.805</v>
      </c>
      <c r="H30" s="107">
        <v>26.44</v>
      </c>
      <c r="I30" s="108">
        <v>18.581</v>
      </c>
      <c r="J30" s="109">
        <v>15.159000000000001</v>
      </c>
      <c r="K30" s="110">
        <v>25.876000000000001</v>
      </c>
      <c r="L30" s="111">
        <v>17.125</v>
      </c>
      <c r="M30" s="112">
        <v>14.071</v>
      </c>
      <c r="N30" s="113">
        <v>24.126999999999999</v>
      </c>
      <c r="O30" s="114">
        <v>15.8</v>
      </c>
      <c r="P30" s="115">
        <v>12.625999999999999</v>
      </c>
      <c r="Q30" s="116">
        <v>21.59</v>
      </c>
      <c r="R30" s="117">
        <v>15.475</v>
      </c>
      <c r="S30" s="118">
        <v>13.204000000000001</v>
      </c>
      <c r="T30" s="119">
        <v>21.221</v>
      </c>
      <c r="U30" s="102">
        <v>15.37</v>
      </c>
      <c r="V30" s="103">
        <v>12.632</v>
      </c>
      <c r="W30" s="104">
        <v>20.352</v>
      </c>
      <c r="X30" s="105">
        <v>15.951000000000001</v>
      </c>
      <c r="Y30" s="106">
        <v>12.89</v>
      </c>
      <c r="Z30" s="107">
        <v>21.035</v>
      </c>
      <c r="AA30" s="108">
        <v>16.286999999999999</v>
      </c>
      <c r="AB30" s="109">
        <v>13.067</v>
      </c>
      <c r="AC30" s="110">
        <v>22.914000000000001</v>
      </c>
      <c r="AD30" s="111">
        <v>17.335999999999999</v>
      </c>
      <c r="AE30" s="112">
        <v>13.866</v>
      </c>
      <c r="AF30" s="113">
        <v>23.507999999999999</v>
      </c>
      <c r="AG30" s="114">
        <v>18.484999999999999</v>
      </c>
      <c r="AH30" s="115">
        <v>15.933</v>
      </c>
      <c r="AI30" s="116">
        <v>25.983000000000001</v>
      </c>
      <c r="AJ30" s="117">
        <v>19.434999999999999</v>
      </c>
      <c r="AK30" s="118">
        <v>15.925000000000001</v>
      </c>
      <c r="AL30" s="120">
        <v>26.097000000000001</v>
      </c>
    </row>
    <row r="31" spans="2:38" ht="14.1" customHeight="1" x14ac:dyDescent="0.3">
      <c r="B31" s="40" t="s">
        <v>32</v>
      </c>
      <c r="C31" s="102">
        <v>19.466999999999999</v>
      </c>
      <c r="D31" s="103">
        <v>15.683</v>
      </c>
      <c r="E31" s="104">
        <v>28.641999999999999</v>
      </c>
      <c r="F31" s="105">
        <v>19.155000000000001</v>
      </c>
      <c r="G31" s="106">
        <v>16</v>
      </c>
      <c r="H31" s="107">
        <v>29.547999999999998</v>
      </c>
      <c r="I31" s="108">
        <v>18.594000000000001</v>
      </c>
      <c r="J31" s="109">
        <v>15.407</v>
      </c>
      <c r="K31" s="110">
        <v>28.515999999999998</v>
      </c>
      <c r="L31" s="111">
        <v>17.466999999999999</v>
      </c>
      <c r="M31" s="112">
        <v>14.14</v>
      </c>
      <c r="N31" s="113">
        <v>26.625</v>
      </c>
      <c r="O31" s="114">
        <v>16.196999999999999</v>
      </c>
      <c r="P31" s="115">
        <v>12.987</v>
      </c>
      <c r="Q31" s="116">
        <v>23.928000000000001</v>
      </c>
      <c r="R31" s="117">
        <v>16</v>
      </c>
      <c r="S31" s="118">
        <v>13.493</v>
      </c>
      <c r="T31" s="119">
        <v>23.163</v>
      </c>
      <c r="U31" s="102">
        <v>15.798999999999999</v>
      </c>
      <c r="V31" s="103">
        <v>12.651999999999999</v>
      </c>
      <c r="W31" s="104">
        <v>22.42</v>
      </c>
      <c r="X31" s="105">
        <v>16.047999999999998</v>
      </c>
      <c r="Y31" s="106">
        <v>13.005000000000001</v>
      </c>
      <c r="Z31" s="107">
        <v>23.013999999999999</v>
      </c>
      <c r="AA31" s="108">
        <v>16.501999999999999</v>
      </c>
      <c r="AB31" s="109">
        <v>13.132</v>
      </c>
      <c r="AC31" s="110">
        <v>25.140999999999998</v>
      </c>
      <c r="AD31" s="111">
        <v>17.510000000000002</v>
      </c>
      <c r="AE31" s="112">
        <v>14.256</v>
      </c>
      <c r="AF31" s="113">
        <v>26.195</v>
      </c>
      <c r="AG31" s="114">
        <v>18.748999999999999</v>
      </c>
      <c r="AH31" s="115">
        <v>16.439</v>
      </c>
      <c r="AI31" s="116">
        <v>28.850999999999999</v>
      </c>
      <c r="AJ31" s="117">
        <v>19.87</v>
      </c>
      <c r="AK31" s="118">
        <v>16.125</v>
      </c>
      <c r="AL31" s="120">
        <v>28.625</v>
      </c>
    </row>
    <row r="32" spans="2:38" ht="14.1" customHeight="1" x14ac:dyDescent="0.3">
      <c r="B32" s="40" t="s">
        <v>33</v>
      </c>
      <c r="C32" s="102">
        <v>20.071999999999999</v>
      </c>
      <c r="D32" s="103">
        <v>15.88</v>
      </c>
      <c r="E32" s="104">
        <v>32.408999999999999</v>
      </c>
      <c r="F32" s="105">
        <v>19.98</v>
      </c>
      <c r="G32" s="106">
        <v>16.314</v>
      </c>
      <c r="H32" s="107">
        <v>33.445</v>
      </c>
      <c r="I32" s="108">
        <v>19.015999999999998</v>
      </c>
      <c r="J32" s="109">
        <v>15.31</v>
      </c>
      <c r="K32" s="110">
        <v>32.125999999999998</v>
      </c>
      <c r="L32" s="111">
        <v>17.715</v>
      </c>
      <c r="M32" s="112">
        <v>14.317</v>
      </c>
      <c r="N32" s="113">
        <v>29.684999999999999</v>
      </c>
      <c r="O32" s="114">
        <v>16.541</v>
      </c>
      <c r="P32" s="115">
        <v>13.231</v>
      </c>
      <c r="Q32" s="116">
        <v>26.614999999999998</v>
      </c>
      <c r="R32" s="117">
        <v>16.297999999999998</v>
      </c>
      <c r="S32" s="118">
        <v>14.016</v>
      </c>
      <c r="T32" s="119">
        <v>25.826000000000001</v>
      </c>
      <c r="U32" s="102">
        <v>16.184999999999999</v>
      </c>
      <c r="V32" s="103">
        <v>12.888</v>
      </c>
      <c r="W32" s="104">
        <v>24.797000000000001</v>
      </c>
      <c r="X32" s="105">
        <v>16.366</v>
      </c>
      <c r="Y32" s="106">
        <v>13.124000000000001</v>
      </c>
      <c r="Z32" s="107">
        <v>25.542999999999999</v>
      </c>
      <c r="AA32" s="108">
        <v>16.777000000000001</v>
      </c>
      <c r="AB32" s="109">
        <v>13.327999999999999</v>
      </c>
      <c r="AC32" s="110">
        <v>27.960999999999999</v>
      </c>
      <c r="AD32" s="111">
        <v>18.172000000000001</v>
      </c>
      <c r="AE32" s="112">
        <v>14.62</v>
      </c>
      <c r="AF32" s="113">
        <v>29.917999999999999</v>
      </c>
      <c r="AG32" s="114">
        <v>19.613</v>
      </c>
      <c r="AH32" s="115">
        <v>16.888000000000002</v>
      </c>
      <c r="AI32" s="116">
        <v>32.841999999999999</v>
      </c>
      <c r="AJ32" s="117">
        <v>20.507000000000001</v>
      </c>
      <c r="AK32" s="118">
        <v>16.331</v>
      </c>
      <c r="AL32" s="120">
        <v>31.861999999999998</v>
      </c>
    </row>
    <row r="33" spans="2:38" ht="14.1" customHeight="1" x14ac:dyDescent="0.3">
      <c r="B33" s="40" t="s">
        <v>34</v>
      </c>
      <c r="C33" s="102">
        <v>20.6</v>
      </c>
      <c r="D33" s="103">
        <v>16.196999999999999</v>
      </c>
      <c r="E33" s="104">
        <v>38.015000000000001</v>
      </c>
      <c r="F33" s="105">
        <v>20.507999999999999</v>
      </c>
      <c r="G33" s="106">
        <v>16.425999999999998</v>
      </c>
      <c r="H33" s="107">
        <v>39.402000000000001</v>
      </c>
      <c r="I33" s="108">
        <v>19.690999999999999</v>
      </c>
      <c r="J33" s="109">
        <v>15.353999999999999</v>
      </c>
      <c r="K33" s="110">
        <v>37.012</v>
      </c>
      <c r="L33" s="111">
        <v>18.350999999999999</v>
      </c>
      <c r="M33" s="112">
        <v>14.571</v>
      </c>
      <c r="N33" s="113">
        <v>33.588000000000001</v>
      </c>
      <c r="O33" s="114">
        <v>17.053000000000001</v>
      </c>
      <c r="P33" s="115">
        <v>13.526999999999999</v>
      </c>
      <c r="Q33" s="116">
        <v>30.3</v>
      </c>
      <c r="R33" s="117">
        <v>17.064</v>
      </c>
      <c r="S33" s="118">
        <v>14.529</v>
      </c>
      <c r="T33" s="119">
        <v>29.46</v>
      </c>
      <c r="U33" s="102">
        <v>16.774999999999999</v>
      </c>
      <c r="V33" s="103">
        <v>13.246</v>
      </c>
      <c r="W33" s="104">
        <v>27.960999999999999</v>
      </c>
      <c r="X33" s="105">
        <v>16.896999999999998</v>
      </c>
      <c r="Y33" s="106">
        <v>13.265000000000001</v>
      </c>
      <c r="Z33" s="107">
        <v>28.885000000000002</v>
      </c>
      <c r="AA33" s="108">
        <v>17.167999999999999</v>
      </c>
      <c r="AB33" s="109">
        <v>13.528</v>
      </c>
      <c r="AC33" s="110">
        <v>31.844000000000001</v>
      </c>
      <c r="AD33" s="111">
        <v>18.978000000000002</v>
      </c>
      <c r="AE33" s="112">
        <v>14.872999999999999</v>
      </c>
      <c r="AF33" s="113">
        <v>34.545000000000002</v>
      </c>
      <c r="AG33" s="114">
        <v>20.297000000000001</v>
      </c>
      <c r="AH33" s="115">
        <v>17.596</v>
      </c>
      <c r="AI33" s="116">
        <v>38.088000000000001</v>
      </c>
      <c r="AJ33" s="117">
        <v>21.149000000000001</v>
      </c>
      <c r="AK33" s="118">
        <v>16.606999999999999</v>
      </c>
      <c r="AL33" s="120">
        <v>36.68</v>
      </c>
    </row>
    <row r="34" spans="2:38" ht="14.1" customHeight="1" x14ac:dyDescent="0.3">
      <c r="B34" s="40" t="s">
        <v>35</v>
      </c>
      <c r="C34" s="102">
        <v>21.219000000000001</v>
      </c>
      <c r="D34" s="103">
        <v>16.279</v>
      </c>
      <c r="E34" s="104">
        <v>42.134</v>
      </c>
      <c r="F34" s="105">
        <v>20.949000000000002</v>
      </c>
      <c r="G34" s="106">
        <v>16.614999999999998</v>
      </c>
      <c r="H34" s="107">
        <v>43.426000000000002</v>
      </c>
      <c r="I34" s="108">
        <v>19.934999999999999</v>
      </c>
      <c r="J34" s="109">
        <v>15.407999999999999</v>
      </c>
      <c r="K34" s="110">
        <v>40.776000000000003</v>
      </c>
      <c r="L34" s="111">
        <v>18.672999999999998</v>
      </c>
      <c r="M34" s="112">
        <v>14.493</v>
      </c>
      <c r="N34" s="113">
        <v>37.146999999999998</v>
      </c>
      <c r="O34" s="114">
        <v>17.507000000000001</v>
      </c>
      <c r="P34" s="115">
        <v>13.766</v>
      </c>
      <c r="Q34" s="116">
        <v>33.728000000000002</v>
      </c>
      <c r="R34" s="117">
        <v>17.355</v>
      </c>
      <c r="S34" s="118">
        <v>14.943</v>
      </c>
      <c r="T34" s="119">
        <v>32.524999999999999</v>
      </c>
      <c r="U34" s="102">
        <v>16.998999999999999</v>
      </c>
      <c r="V34" s="103">
        <v>13.205</v>
      </c>
      <c r="W34" s="104">
        <v>30.75</v>
      </c>
      <c r="X34" s="105">
        <v>17.266999999999999</v>
      </c>
      <c r="Y34" s="106">
        <v>13.528</v>
      </c>
      <c r="Z34" s="107">
        <v>31.57</v>
      </c>
      <c r="AA34" s="108">
        <v>17.423999999999999</v>
      </c>
      <c r="AB34" s="109">
        <v>13.430999999999999</v>
      </c>
      <c r="AC34" s="110">
        <v>35.164999999999999</v>
      </c>
      <c r="AD34" s="111">
        <v>19.658999999999999</v>
      </c>
      <c r="AE34" s="112">
        <v>14.794</v>
      </c>
      <c r="AF34" s="113">
        <v>37.988999999999997</v>
      </c>
      <c r="AG34" s="114">
        <v>20.652000000000001</v>
      </c>
      <c r="AH34" s="115">
        <v>17.853000000000002</v>
      </c>
      <c r="AI34" s="116">
        <v>42.3</v>
      </c>
      <c r="AJ34" s="117">
        <v>21.516999999999999</v>
      </c>
      <c r="AK34" s="118">
        <v>16.969000000000001</v>
      </c>
      <c r="AL34" s="120">
        <v>40.432000000000002</v>
      </c>
    </row>
    <row r="35" spans="2:38" ht="14.1" customHeight="1" x14ac:dyDescent="0.3">
      <c r="B35" s="40" t="s">
        <v>36</v>
      </c>
      <c r="C35" s="102">
        <v>21.908000000000001</v>
      </c>
      <c r="D35" s="103">
        <v>16.363</v>
      </c>
      <c r="E35" s="104">
        <v>46.767000000000003</v>
      </c>
      <c r="F35" s="105">
        <v>21.823</v>
      </c>
      <c r="G35" s="106">
        <v>16.431999999999999</v>
      </c>
      <c r="H35" s="107">
        <v>47.384</v>
      </c>
      <c r="I35" s="108">
        <v>20.655999999999999</v>
      </c>
      <c r="J35" s="109">
        <v>15.37</v>
      </c>
      <c r="K35" s="110">
        <v>44.456000000000003</v>
      </c>
      <c r="L35" s="111">
        <v>19.408000000000001</v>
      </c>
      <c r="M35" s="112">
        <v>14.914</v>
      </c>
      <c r="N35" s="113">
        <v>40.975999999999999</v>
      </c>
      <c r="O35" s="114">
        <v>18.202999999999999</v>
      </c>
      <c r="P35" s="115">
        <v>13.884</v>
      </c>
      <c r="Q35" s="116">
        <v>37.273000000000003</v>
      </c>
      <c r="R35" s="117">
        <v>18.038</v>
      </c>
      <c r="S35" s="118">
        <v>15.347</v>
      </c>
      <c r="T35" s="119">
        <v>36.042000000000002</v>
      </c>
      <c r="U35" s="102">
        <v>17.68</v>
      </c>
      <c r="V35" s="103">
        <v>13.516</v>
      </c>
      <c r="W35" s="104">
        <v>33.716000000000001</v>
      </c>
      <c r="X35" s="105">
        <v>18.02</v>
      </c>
      <c r="Y35" s="106">
        <v>13.475</v>
      </c>
      <c r="Z35" s="107">
        <v>34.665999999999997</v>
      </c>
      <c r="AA35" s="108">
        <v>17.725000000000001</v>
      </c>
      <c r="AB35" s="109">
        <v>13.324</v>
      </c>
      <c r="AC35" s="110">
        <v>38.520000000000003</v>
      </c>
      <c r="AD35" s="111">
        <v>20.053999999999998</v>
      </c>
      <c r="AE35" s="112">
        <v>14.782999999999999</v>
      </c>
      <c r="AF35" s="113">
        <v>41.901000000000003</v>
      </c>
      <c r="AG35" s="114">
        <v>21.35</v>
      </c>
      <c r="AH35" s="115">
        <v>17.914999999999999</v>
      </c>
      <c r="AI35" s="116">
        <v>46.585000000000001</v>
      </c>
      <c r="AJ35" s="117">
        <v>22.32</v>
      </c>
      <c r="AK35" s="118">
        <v>16.989999999999998</v>
      </c>
      <c r="AL35" s="120">
        <v>44.898000000000003</v>
      </c>
    </row>
    <row r="36" spans="2:38" ht="14.1" customHeight="1" x14ac:dyDescent="0.3">
      <c r="B36" s="40" t="s">
        <v>37</v>
      </c>
      <c r="C36" s="102">
        <v>23.183</v>
      </c>
      <c r="D36" s="103">
        <v>16.324000000000002</v>
      </c>
      <c r="E36" s="104">
        <v>52.067999999999998</v>
      </c>
      <c r="F36" s="105">
        <v>22.745000000000001</v>
      </c>
      <c r="G36" s="106">
        <v>16.367000000000001</v>
      </c>
      <c r="H36" s="107">
        <v>52.027999999999999</v>
      </c>
      <c r="I36" s="108">
        <v>21.736000000000001</v>
      </c>
      <c r="J36" s="109">
        <v>15.693</v>
      </c>
      <c r="K36" s="110">
        <v>48.841999999999999</v>
      </c>
      <c r="L36" s="111">
        <v>20.631</v>
      </c>
      <c r="M36" s="112">
        <v>15.188000000000001</v>
      </c>
      <c r="N36" s="113">
        <v>45.036000000000001</v>
      </c>
      <c r="O36" s="114">
        <v>19.524999999999999</v>
      </c>
      <c r="P36" s="115">
        <v>14.103</v>
      </c>
      <c r="Q36" s="116">
        <v>41.262</v>
      </c>
      <c r="R36" s="117">
        <v>19.279</v>
      </c>
      <c r="S36" s="118">
        <v>16.132000000000001</v>
      </c>
      <c r="T36" s="119">
        <v>39.896000000000001</v>
      </c>
      <c r="U36" s="102">
        <v>18.940999999999999</v>
      </c>
      <c r="V36" s="103">
        <v>13.768000000000001</v>
      </c>
      <c r="W36" s="104">
        <v>37.146000000000001</v>
      </c>
      <c r="X36" s="105">
        <v>19.32</v>
      </c>
      <c r="Y36" s="106">
        <v>13.7</v>
      </c>
      <c r="Z36" s="107">
        <v>38.551000000000002</v>
      </c>
      <c r="AA36" s="108">
        <v>18.657</v>
      </c>
      <c r="AB36" s="109">
        <v>13.603999999999999</v>
      </c>
      <c r="AC36" s="110">
        <v>42.231999999999999</v>
      </c>
      <c r="AD36" s="111">
        <v>21.268999999999998</v>
      </c>
      <c r="AE36" s="112">
        <v>14.916</v>
      </c>
      <c r="AF36" s="113">
        <v>45.444000000000003</v>
      </c>
      <c r="AG36" s="114">
        <v>22.059000000000001</v>
      </c>
      <c r="AH36" s="115">
        <v>18.352</v>
      </c>
      <c r="AI36" s="116">
        <v>51.055</v>
      </c>
      <c r="AJ36" s="117">
        <v>23.417999999999999</v>
      </c>
      <c r="AK36" s="118">
        <v>17.152999999999999</v>
      </c>
      <c r="AL36" s="120">
        <v>49.305</v>
      </c>
    </row>
    <row r="37" spans="2:38" ht="14.1" customHeight="1" x14ac:dyDescent="0.3">
      <c r="B37" s="40" t="s">
        <v>38</v>
      </c>
      <c r="C37" s="102">
        <v>24.553000000000001</v>
      </c>
      <c r="D37" s="103">
        <v>16.483000000000001</v>
      </c>
      <c r="E37" s="104">
        <v>56.860999999999997</v>
      </c>
      <c r="F37" s="105">
        <v>23.681000000000001</v>
      </c>
      <c r="G37" s="106">
        <v>16.556000000000001</v>
      </c>
      <c r="H37" s="107">
        <v>56.677</v>
      </c>
      <c r="I37" s="108">
        <v>23.231999999999999</v>
      </c>
      <c r="J37" s="109">
        <v>16.024999999999999</v>
      </c>
      <c r="K37" s="110">
        <v>53.372</v>
      </c>
      <c r="L37" s="111">
        <v>21.901</v>
      </c>
      <c r="M37" s="112">
        <v>15.474</v>
      </c>
      <c r="N37" s="113">
        <v>49.124000000000002</v>
      </c>
      <c r="O37" s="114">
        <v>21.027000000000001</v>
      </c>
      <c r="P37" s="115">
        <v>14.429</v>
      </c>
      <c r="Q37" s="116">
        <v>45.387999999999998</v>
      </c>
      <c r="R37" s="117">
        <v>20.765000000000001</v>
      </c>
      <c r="S37" s="118">
        <v>16.960999999999999</v>
      </c>
      <c r="T37" s="119">
        <v>43.832999999999998</v>
      </c>
      <c r="U37" s="102">
        <v>20.402000000000001</v>
      </c>
      <c r="V37" s="103">
        <v>14.314</v>
      </c>
      <c r="W37" s="104">
        <v>40.936999999999998</v>
      </c>
      <c r="X37" s="105">
        <v>20.484999999999999</v>
      </c>
      <c r="Y37" s="106">
        <v>14.096</v>
      </c>
      <c r="Z37" s="107">
        <v>42.552</v>
      </c>
      <c r="AA37" s="108">
        <v>19.994</v>
      </c>
      <c r="AB37" s="109">
        <v>13.984</v>
      </c>
      <c r="AC37" s="110">
        <v>46.326999999999998</v>
      </c>
      <c r="AD37" s="111">
        <v>22.451000000000001</v>
      </c>
      <c r="AE37" s="112">
        <v>15.12</v>
      </c>
      <c r="AF37" s="113">
        <v>49.436</v>
      </c>
      <c r="AG37" s="114">
        <v>23.504000000000001</v>
      </c>
      <c r="AH37" s="115">
        <v>19.126000000000001</v>
      </c>
      <c r="AI37" s="116">
        <v>55.664999999999999</v>
      </c>
      <c r="AJ37" s="117">
        <v>24.495000000000001</v>
      </c>
      <c r="AK37" s="118">
        <v>17.376999999999999</v>
      </c>
      <c r="AL37" s="120">
        <v>53.674999999999997</v>
      </c>
    </row>
    <row r="38" spans="2:38" ht="14.1" customHeight="1" x14ac:dyDescent="0.3">
      <c r="B38" s="40" t="s">
        <v>39</v>
      </c>
      <c r="C38" s="102">
        <v>25.289000000000001</v>
      </c>
      <c r="D38" s="103">
        <v>16.393999999999998</v>
      </c>
      <c r="E38" s="104">
        <v>58.801000000000002</v>
      </c>
      <c r="F38" s="105">
        <v>24.771999999999998</v>
      </c>
      <c r="G38" s="106">
        <v>16.626999999999999</v>
      </c>
      <c r="H38" s="107">
        <v>58.398000000000003</v>
      </c>
      <c r="I38" s="108">
        <v>23.887</v>
      </c>
      <c r="J38" s="109">
        <v>16.004999999999999</v>
      </c>
      <c r="K38" s="110">
        <v>55.694000000000003</v>
      </c>
      <c r="L38" s="111">
        <v>22.631</v>
      </c>
      <c r="M38" s="112">
        <v>15.436999999999999</v>
      </c>
      <c r="N38" s="113">
        <v>51.341000000000001</v>
      </c>
      <c r="O38" s="114">
        <v>22.225000000000001</v>
      </c>
      <c r="P38" s="115">
        <v>14.84</v>
      </c>
      <c r="Q38" s="116">
        <v>47.783999999999999</v>
      </c>
      <c r="R38" s="117">
        <v>21.276</v>
      </c>
      <c r="S38" s="118">
        <v>17.212</v>
      </c>
      <c r="T38" s="119">
        <v>45.738</v>
      </c>
      <c r="U38" s="102">
        <v>21.222000000000001</v>
      </c>
      <c r="V38" s="103">
        <v>14.23</v>
      </c>
      <c r="W38" s="104">
        <v>42.722000000000001</v>
      </c>
      <c r="X38" s="105">
        <v>21.079000000000001</v>
      </c>
      <c r="Y38" s="106">
        <v>14.385999999999999</v>
      </c>
      <c r="Z38" s="107">
        <v>44.371000000000002</v>
      </c>
      <c r="AA38" s="108">
        <v>21.001999999999999</v>
      </c>
      <c r="AB38" s="109">
        <v>14.177</v>
      </c>
      <c r="AC38" s="110">
        <v>48.4</v>
      </c>
      <c r="AD38" s="111">
        <v>23.039000000000001</v>
      </c>
      <c r="AE38" s="112">
        <v>15.18</v>
      </c>
      <c r="AF38" s="113">
        <v>51.073999999999998</v>
      </c>
      <c r="AG38" s="114">
        <v>24.538</v>
      </c>
      <c r="AH38" s="115">
        <v>19.177</v>
      </c>
      <c r="AI38" s="116">
        <v>58.139000000000003</v>
      </c>
      <c r="AJ38" s="117">
        <v>25.344000000000001</v>
      </c>
      <c r="AK38" s="118">
        <v>17.41</v>
      </c>
      <c r="AL38" s="120">
        <v>55.914000000000001</v>
      </c>
    </row>
    <row r="39" spans="2:38" ht="14.1" customHeight="1" x14ac:dyDescent="0.3">
      <c r="B39" s="40" t="s">
        <v>40</v>
      </c>
      <c r="C39" s="102">
        <v>26.228999999999999</v>
      </c>
      <c r="D39" s="103">
        <v>16.402000000000001</v>
      </c>
      <c r="E39" s="104">
        <v>60.631999999999998</v>
      </c>
      <c r="F39" s="105">
        <v>25.954999999999998</v>
      </c>
      <c r="G39" s="106">
        <v>16.699000000000002</v>
      </c>
      <c r="H39" s="107">
        <v>59.941000000000003</v>
      </c>
      <c r="I39" s="108">
        <v>25.268000000000001</v>
      </c>
      <c r="J39" s="109">
        <v>16.074000000000002</v>
      </c>
      <c r="K39" s="110">
        <v>57.517000000000003</v>
      </c>
      <c r="L39" s="111">
        <v>24.07</v>
      </c>
      <c r="M39" s="112">
        <v>15.657999999999999</v>
      </c>
      <c r="N39" s="113">
        <v>53.151000000000003</v>
      </c>
      <c r="O39" s="114">
        <v>23.143999999999998</v>
      </c>
      <c r="P39" s="115">
        <v>15.134</v>
      </c>
      <c r="Q39" s="116">
        <v>49.408999999999999</v>
      </c>
      <c r="R39" s="117">
        <v>22.872</v>
      </c>
      <c r="S39" s="118">
        <v>17.491</v>
      </c>
      <c r="T39" s="119">
        <v>47.442999999999998</v>
      </c>
      <c r="U39" s="102">
        <v>22.417000000000002</v>
      </c>
      <c r="V39" s="103">
        <v>14.49</v>
      </c>
      <c r="W39" s="104">
        <v>44.151000000000003</v>
      </c>
      <c r="X39" s="105">
        <v>22.346</v>
      </c>
      <c r="Y39" s="106">
        <v>14.417</v>
      </c>
      <c r="Z39" s="107">
        <v>46.066000000000003</v>
      </c>
      <c r="AA39" s="108">
        <v>22.157</v>
      </c>
      <c r="AB39" s="109">
        <v>14.423999999999999</v>
      </c>
      <c r="AC39" s="110">
        <v>49.62</v>
      </c>
      <c r="AD39" s="111">
        <v>24.116</v>
      </c>
      <c r="AE39" s="112">
        <v>15.375999999999999</v>
      </c>
      <c r="AF39" s="113">
        <v>52.31</v>
      </c>
      <c r="AG39" s="114">
        <v>25.402000000000001</v>
      </c>
      <c r="AH39" s="115">
        <v>19.338000000000001</v>
      </c>
      <c r="AI39" s="116">
        <v>59.963999999999999</v>
      </c>
      <c r="AJ39" s="117">
        <v>26.187999999999999</v>
      </c>
      <c r="AK39" s="118">
        <v>17.204999999999998</v>
      </c>
      <c r="AL39" s="120">
        <v>57.506999999999998</v>
      </c>
    </row>
    <row r="40" spans="2:38" ht="14.1" customHeight="1" x14ac:dyDescent="0.3">
      <c r="B40" s="40" t="s">
        <v>41</v>
      </c>
      <c r="C40" s="102">
        <v>27.972999999999999</v>
      </c>
      <c r="D40" s="103">
        <v>16.331</v>
      </c>
      <c r="E40" s="104">
        <v>62.408999999999999</v>
      </c>
      <c r="F40" s="105">
        <v>28.117000000000001</v>
      </c>
      <c r="G40" s="106">
        <v>16.812999999999999</v>
      </c>
      <c r="H40" s="107">
        <v>61.741</v>
      </c>
      <c r="I40" s="108">
        <v>27.172000000000001</v>
      </c>
      <c r="J40" s="109">
        <v>16.283999999999999</v>
      </c>
      <c r="K40" s="110">
        <v>59.694000000000003</v>
      </c>
      <c r="L40" s="111">
        <v>25.838999999999999</v>
      </c>
      <c r="M40" s="112">
        <v>16.010999999999999</v>
      </c>
      <c r="N40" s="113">
        <v>54.991999999999997</v>
      </c>
      <c r="O40" s="114">
        <v>24.539000000000001</v>
      </c>
      <c r="P40" s="115">
        <v>15.38</v>
      </c>
      <c r="Q40" s="116">
        <v>51.442999999999998</v>
      </c>
      <c r="R40" s="117">
        <v>24.338999999999999</v>
      </c>
      <c r="S40" s="118">
        <v>17.760000000000002</v>
      </c>
      <c r="T40" s="119">
        <v>49.265999999999998</v>
      </c>
      <c r="U40" s="102">
        <v>23.811</v>
      </c>
      <c r="V40" s="103">
        <v>14.691000000000001</v>
      </c>
      <c r="W40" s="104">
        <v>45.771999999999998</v>
      </c>
      <c r="X40" s="105">
        <v>24.216000000000001</v>
      </c>
      <c r="Y40" s="106">
        <v>14.861000000000001</v>
      </c>
      <c r="Z40" s="107">
        <v>47.598999999999997</v>
      </c>
      <c r="AA40" s="108">
        <v>23.684000000000001</v>
      </c>
      <c r="AB40" s="109">
        <v>14.831</v>
      </c>
      <c r="AC40" s="110">
        <v>51.353000000000002</v>
      </c>
      <c r="AD40" s="111">
        <v>26.056999999999999</v>
      </c>
      <c r="AE40" s="112">
        <v>15.609</v>
      </c>
      <c r="AF40" s="113">
        <v>53.856999999999999</v>
      </c>
      <c r="AG40" s="114">
        <v>26.9</v>
      </c>
      <c r="AH40" s="115">
        <v>19.742000000000001</v>
      </c>
      <c r="AI40" s="116">
        <v>61.811999999999998</v>
      </c>
      <c r="AJ40" s="117">
        <v>27.613</v>
      </c>
      <c r="AK40" s="118">
        <v>17.128</v>
      </c>
      <c r="AL40" s="120">
        <v>59.500999999999998</v>
      </c>
    </row>
    <row r="41" spans="2:38" ht="14.1" customHeight="1" x14ac:dyDescent="0.3">
      <c r="B41" s="40" t="s">
        <v>42</v>
      </c>
      <c r="C41" s="102">
        <v>29.561</v>
      </c>
      <c r="D41" s="103">
        <v>16.263000000000002</v>
      </c>
      <c r="E41" s="104">
        <v>64.096000000000004</v>
      </c>
      <c r="F41" s="105">
        <v>30.084</v>
      </c>
      <c r="G41" s="106">
        <v>17.335000000000001</v>
      </c>
      <c r="H41" s="107">
        <v>63.081000000000003</v>
      </c>
      <c r="I41" s="108">
        <v>29.309000000000001</v>
      </c>
      <c r="J41" s="109">
        <v>16.492999999999999</v>
      </c>
      <c r="K41" s="110">
        <v>60.959000000000003</v>
      </c>
      <c r="L41" s="111">
        <v>28.113</v>
      </c>
      <c r="M41" s="112">
        <v>16.492000000000001</v>
      </c>
      <c r="N41" s="113">
        <v>56.423999999999999</v>
      </c>
      <c r="O41" s="114">
        <v>26.771999999999998</v>
      </c>
      <c r="P41" s="115">
        <v>15.651</v>
      </c>
      <c r="Q41" s="116">
        <v>52.82</v>
      </c>
      <c r="R41" s="117">
        <v>25.872</v>
      </c>
      <c r="S41" s="118">
        <v>18.146000000000001</v>
      </c>
      <c r="T41" s="119">
        <v>50.978999999999999</v>
      </c>
      <c r="U41" s="102">
        <v>25.728999999999999</v>
      </c>
      <c r="V41" s="103">
        <v>14.983000000000001</v>
      </c>
      <c r="W41" s="104">
        <v>47.203000000000003</v>
      </c>
      <c r="X41" s="105">
        <v>26.047000000000001</v>
      </c>
      <c r="Y41" s="106">
        <v>14.926</v>
      </c>
      <c r="Z41" s="107">
        <v>48.927</v>
      </c>
      <c r="AA41" s="108">
        <v>25.43</v>
      </c>
      <c r="AB41" s="109">
        <v>15.018000000000001</v>
      </c>
      <c r="AC41" s="110">
        <v>52.454000000000001</v>
      </c>
      <c r="AD41" s="111">
        <v>27.928000000000001</v>
      </c>
      <c r="AE41" s="112">
        <v>15.8</v>
      </c>
      <c r="AF41" s="113">
        <v>55.24</v>
      </c>
      <c r="AG41" s="114">
        <v>28.707999999999998</v>
      </c>
      <c r="AH41" s="115">
        <v>19.856999999999999</v>
      </c>
      <c r="AI41" s="116">
        <v>62.954000000000001</v>
      </c>
      <c r="AJ41" s="117">
        <v>29.425999999999998</v>
      </c>
      <c r="AK41" s="118">
        <v>17.329999999999998</v>
      </c>
      <c r="AL41" s="120">
        <v>60.957000000000001</v>
      </c>
    </row>
    <row r="42" spans="2:38" ht="14.1" customHeight="1" x14ac:dyDescent="0.3">
      <c r="B42" s="40" t="s">
        <v>43</v>
      </c>
      <c r="C42" s="102">
        <v>30.544</v>
      </c>
      <c r="D42" s="103">
        <v>16.457999999999998</v>
      </c>
      <c r="E42" s="104">
        <v>64.283000000000001</v>
      </c>
      <c r="F42" s="105">
        <v>31.193999999999999</v>
      </c>
      <c r="G42" s="106">
        <v>17.443000000000001</v>
      </c>
      <c r="H42" s="107">
        <v>63.402000000000001</v>
      </c>
      <c r="I42" s="108">
        <v>29.625</v>
      </c>
      <c r="J42" s="109">
        <v>16.809999999999999</v>
      </c>
      <c r="K42" s="110">
        <v>61.555999999999997</v>
      </c>
      <c r="L42" s="111">
        <v>29.053000000000001</v>
      </c>
      <c r="M42" s="112">
        <v>16.753</v>
      </c>
      <c r="N42" s="113">
        <v>56.743000000000002</v>
      </c>
      <c r="O42" s="114">
        <v>27.353000000000002</v>
      </c>
      <c r="P42" s="115">
        <v>15.804</v>
      </c>
      <c r="Q42" s="116">
        <v>53.435000000000002</v>
      </c>
      <c r="R42" s="117">
        <v>27.111000000000001</v>
      </c>
      <c r="S42" s="118">
        <v>18.446000000000002</v>
      </c>
      <c r="T42" s="119">
        <v>51.570999999999998</v>
      </c>
      <c r="U42" s="102">
        <v>26.388999999999999</v>
      </c>
      <c r="V42" s="103">
        <v>15.34</v>
      </c>
      <c r="W42" s="104">
        <v>47.906999999999996</v>
      </c>
      <c r="X42" s="105">
        <v>26.919</v>
      </c>
      <c r="Y42" s="106">
        <v>15.214</v>
      </c>
      <c r="Z42" s="107">
        <v>49.643999999999998</v>
      </c>
      <c r="AA42" s="108">
        <v>26.448</v>
      </c>
      <c r="AB42" s="109">
        <v>15.144</v>
      </c>
      <c r="AC42" s="110">
        <v>52.765000000000001</v>
      </c>
      <c r="AD42" s="111">
        <v>28.486000000000001</v>
      </c>
      <c r="AE42" s="112">
        <v>15.971</v>
      </c>
      <c r="AF42" s="113">
        <v>55.689</v>
      </c>
      <c r="AG42" s="114">
        <v>29.954999999999998</v>
      </c>
      <c r="AH42" s="115">
        <v>19.925999999999998</v>
      </c>
      <c r="AI42" s="116">
        <v>63.44</v>
      </c>
      <c r="AJ42" s="117">
        <v>30.141999999999999</v>
      </c>
      <c r="AK42" s="118">
        <v>17.573</v>
      </c>
      <c r="AL42" s="120">
        <v>61.933999999999997</v>
      </c>
    </row>
    <row r="43" spans="2:38" ht="14.1" customHeight="1" x14ac:dyDescent="0.3">
      <c r="B43" s="40" t="s">
        <v>44</v>
      </c>
      <c r="C43" s="102">
        <v>32.122999999999998</v>
      </c>
      <c r="D43" s="103">
        <v>16.93</v>
      </c>
      <c r="E43" s="104">
        <v>65.286000000000001</v>
      </c>
      <c r="F43" s="105">
        <v>32.595999999999997</v>
      </c>
      <c r="G43" s="106">
        <v>17.579999999999998</v>
      </c>
      <c r="H43" s="107">
        <v>64.37</v>
      </c>
      <c r="I43" s="108">
        <v>31.056999999999999</v>
      </c>
      <c r="J43" s="109">
        <v>17.204000000000001</v>
      </c>
      <c r="K43" s="110">
        <v>62.418999999999997</v>
      </c>
      <c r="L43" s="111">
        <v>30.164999999999999</v>
      </c>
      <c r="M43" s="112">
        <v>16.949000000000002</v>
      </c>
      <c r="N43" s="113">
        <v>57.851999999999997</v>
      </c>
      <c r="O43" s="114">
        <v>28.943000000000001</v>
      </c>
      <c r="P43" s="115">
        <v>16.096</v>
      </c>
      <c r="Q43" s="116">
        <v>54.567999999999998</v>
      </c>
      <c r="R43" s="117">
        <v>28.216999999999999</v>
      </c>
      <c r="S43" s="118">
        <v>18.581</v>
      </c>
      <c r="T43" s="119">
        <v>52.73</v>
      </c>
      <c r="U43" s="102">
        <v>27.535</v>
      </c>
      <c r="V43" s="103">
        <v>15.41</v>
      </c>
      <c r="W43" s="104">
        <v>49.042000000000002</v>
      </c>
      <c r="X43" s="105">
        <v>28.207999999999998</v>
      </c>
      <c r="Y43" s="106">
        <v>15.478999999999999</v>
      </c>
      <c r="Z43" s="107">
        <v>50.912999999999997</v>
      </c>
      <c r="AA43" s="108">
        <v>27.414000000000001</v>
      </c>
      <c r="AB43" s="109">
        <v>15.555999999999999</v>
      </c>
      <c r="AC43" s="110">
        <v>53.968000000000004</v>
      </c>
      <c r="AD43" s="111">
        <v>29.481999999999999</v>
      </c>
      <c r="AE43" s="112">
        <v>16.187000000000001</v>
      </c>
      <c r="AF43" s="113">
        <v>56.423000000000002</v>
      </c>
      <c r="AG43" s="114">
        <v>31.206</v>
      </c>
      <c r="AH43" s="115">
        <v>20.36</v>
      </c>
      <c r="AI43" s="116">
        <v>64.492000000000004</v>
      </c>
      <c r="AJ43" s="117">
        <v>31.655999999999999</v>
      </c>
      <c r="AK43" s="118">
        <v>17.826000000000001</v>
      </c>
      <c r="AL43" s="120">
        <v>62.703000000000003</v>
      </c>
    </row>
    <row r="44" spans="2:38" ht="14.1" customHeight="1" x14ac:dyDescent="0.3">
      <c r="B44" s="40" t="s">
        <v>45</v>
      </c>
      <c r="C44" s="102">
        <v>33.654000000000003</v>
      </c>
      <c r="D44" s="103">
        <v>17.236000000000001</v>
      </c>
      <c r="E44" s="104">
        <v>66.215000000000003</v>
      </c>
      <c r="F44" s="105">
        <v>33.451000000000001</v>
      </c>
      <c r="G44" s="106">
        <v>17.863</v>
      </c>
      <c r="H44" s="107">
        <v>65.34</v>
      </c>
      <c r="I44" s="108">
        <v>32.292999999999999</v>
      </c>
      <c r="J44" s="109">
        <v>17.53</v>
      </c>
      <c r="K44" s="110">
        <v>63.58</v>
      </c>
      <c r="L44" s="111">
        <v>31.323</v>
      </c>
      <c r="M44" s="112">
        <v>17.114000000000001</v>
      </c>
      <c r="N44" s="113">
        <v>58.801000000000002</v>
      </c>
      <c r="O44" s="114">
        <v>30.132999999999999</v>
      </c>
      <c r="P44" s="115">
        <v>16.315999999999999</v>
      </c>
      <c r="Q44" s="116">
        <v>55.783999999999999</v>
      </c>
      <c r="R44" s="117">
        <v>29.141999999999999</v>
      </c>
      <c r="S44" s="118">
        <v>19.097000000000001</v>
      </c>
      <c r="T44" s="119">
        <v>54.064</v>
      </c>
      <c r="U44" s="102">
        <v>28.756</v>
      </c>
      <c r="V44" s="103">
        <v>15.747999999999999</v>
      </c>
      <c r="W44" s="104">
        <v>50.451000000000001</v>
      </c>
      <c r="X44" s="105">
        <v>28.948</v>
      </c>
      <c r="Y44" s="106">
        <v>15.718</v>
      </c>
      <c r="Z44" s="107">
        <v>52.009</v>
      </c>
      <c r="AA44" s="108">
        <v>28.288</v>
      </c>
      <c r="AB44" s="109">
        <v>15.795</v>
      </c>
      <c r="AC44" s="110">
        <v>54.963999999999999</v>
      </c>
      <c r="AD44" s="111">
        <v>30.15</v>
      </c>
      <c r="AE44" s="112">
        <v>16.356000000000002</v>
      </c>
      <c r="AF44" s="113">
        <v>57.533999999999999</v>
      </c>
      <c r="AG44" s="114">
        <v>32.381</v>
      </c>
      <c r="AH44" s="115">
        <v>20.567</v>
      </c>
      <c r="AI44" s="116">
        <v>65.513000000000005</v>
      </c>
      <c r="AJ44" s="117">
        <v>32.728999999999999</v>
      </c>
      <c r="AK44" s="118">
        <v>17.815000000000001</v>
      </c>
      <c r="AL44" s="120">
        <v>63.121000000000002</v>
      </c>
    </row>
    <row r="45" spans="2:38" ht="14.1" customHeight="1" x14ac:dyDescent="0.3">
      <c r="B45" s="40" t="s">
        <v>46</v>
      </c>
      <c r="C45" s="102">
        <v>34.534999999999997</v>
      </c>
      <c r="D45" s="103">
        <v>17.550999999999998</v>
      </c>
      <c r="E45" s="104">
        <v>67.977000000000004</v>
      </c>
      <c r="F45" s="105">
        <v>34.756999999999998</v>
      </c>
      <c r="G45" s="106">
        <v>18.425000000000001</v>
      </c>
      <c r="H45" s="107">
        <v>67.168999999999997</v>
      </c>
      <c r="I45" s="108">
        <v>33.195</v>
      </c>
      <c r="J45" s="109">
        <v>17.989000000000001</v>
      </c>
      <c r="K45" s="110">
        <v>65.572000000000003</v>
      </c>
      <c r="L45" s="111">
        <v>32.47</v>
      </c>
      <c r="M45" s="112">
        <v>17.323</v>
      </c>
      <c r="N45" s="113">
        <v>60.593000000000004</v>
      </c>
      <c r="O45" s="114">
        <v>31.495999999999999</v>
      </c>
      <c r="P45" s="115">
        <v>16.847000000000001</v>
      </c>
      <c r="Q45" s="116">
        <v>57.341000000000001</v>
      </c>
      <c r="R45" s="117">
        <v>30.236999999999998</v>
      </c>
      <c r="S45" s="118">
        <v>19.742999999999999</v>
      </c>
      <c r="T45" s="119">
        <v>55.868000000000002</v>
      </c>
      <c r="U45" s="102">
        <v>29.876999999999999</v>
      </c>
      <c r="V45" s="103">
        <v>16.338999999999999</v>
      </c>
      <c r="W45" s="104">
        <v>51.954000000000001</v>
      </c>
      <c r="X45" s="105">
        <v>29.971</v>
      </c>
      <c r="Y45" s="106">
        <v>16.547999999999998</v>
      </c>
      <c r="Z45" s="107">
        <v>53.558999999999997</v>
      </c>
      <c r="AA45" s="108">
        <v>29.603000000000002</v>
      </c>
      <c r="AB45" s="109">
        <v>16.274999999999999</v>
      </c>
      <c r="AC45" s="110">
        <v>56.454000000000001</v>
      </c>
      <c r="AD45" s="111">
        <v>31.321000000000002</v>
      </c>
      <c r="AE45" s="112">
        <v>16.808</v>
      </c>
      <c r="AF45" s="113">
        <v>59.107999999999997</v>
      </c>
      <c r="AG45" s="114">
        <v>33.356000000000002</v>
      </c>
      <c r="AH45" s="115">
        <v>21.117000000000001</v>
      </c>
      <c r="AI45" s="116">
        <v>67.296999999999997</v>
      </c>
      <c r="AJ45" s="117">
        <v>33.369999999999997</v>
      </c>
      <c r="AK45" s="118">
        <v>18.11</v>
      </c>
      <c r="AL45" s="120">
        <v>64.599000000000004</v>
      </c>
    </row>
    <row r="46" spans="2:38" ht="14.1" customHeight="1" x14ac:dyDescent="0.3">
      <c r="B46" s="40" t="s">
        <v>47</v>
      </c>
      <c r="C46" s="102">
        <v>34.712000000000003</v>
      </c>
      <c r="D46" s="103">
        <v>17.742000000000001</v>
      </c>
      <c r="E46" s="104">
        <v>68.224999999999994</v>
      </c>
      <c r="F46" s="105">
        <v>34.637</v>
      </c>
      <c r="G46" s="106">
        <v>18.263999999999999</v>
      </c>
      <c r="H46" s="107">
        <v>67.566999999999993</v>
      </c>
      <c r="I46" s="108">
        <v>33.430999999999997</v>
      </c>
      <c r="J46" s="109">
        <v>17.843</v>
      </c>
      <c r="K46" s="110">
        <v>65.658000000000001</v>
      </c>
      <c r="L46" s="111">
        <v>32.509</v>
      </c>
      <c r="M46" s="112">
        <v>17.343</v>
      </c>
      <c r="N46" s="113">
        <v>60.87</v>
      </c>
      <c r="O46" s="114">
        <v>31.497</v>
      </c>
      <c r="P46" s="115">
        <v>16.937999999999999</v>
      </c>
      <c r="Q46" s="116">
        <v>57.658000000000001</v>
      </c>
      <c r="R46" s="117">
        <v>30.613</v>
      </c>
      <c r="S46" s="118">
        <v>20.074999999999999</v>
      </c>
      <c r="T46" s="119">
        <v>56.158000000000001</v>
      </c>
      <c r="U46" s="102">
        <v>30.366</v>
      </c>
      <c r="V46" s="103">
        <v>16.513000000000002</v>
      </c>
      <c r="W46" s="104">
        <v>52.189</v>
      </c>
      <c r="X46" s="105">
        <v>30.084</v>
      </c>
      <c r="Y46" s="106">
        <v>16.704999999999998</v>
      </c>
      <c r="Z46" s="107">
        <v>53.996000000000002</v>
      </c>
      <c r="AA46" s="108">
        <v>29.773</v>
      </c>
      <c r="AB46" s="109">
        <v>16.364000000000001</v>
      </c>
      <c r="AC46" s="110">
        <v>56.796999999999997</v>
      </c>
      <c r="AD46" s="111">
        <v>31.741</v>
      </c>
      <c r="AE46" s="112">
        <v>16.952000000000002</v>
      </c>
      <c r="AF46" s="113">
        <v>59.140999999999998</v>
      </c>
      <c r="AG46" s="114">
        <v>33.442</v>
      </c>
      <c r="AH46" s="115">
        <v>21.545999999999999</v>
      </c>
      <c r="AI46" s="116">
        <v>67.373000000000005</v>
      </c>
      <c r="AJ46" s="117">
        <v>33.622</v>
      </c>
      <c r="AK46" s="118">
        <v>18.222000000000001</v>
      </c>
      <c r="AL46" s="120">
        <v>64.88</v>
      </c>
    </row>
    <row r="47" spans="2:38" ht="14.1" customHeight="1" x14ac:dyDescent="0.3">
      <c r="B47" s="40" t="s">
        <v>48</v>
      </c>
      <c r="C47" s="102">
        <v>35.127000000000002</v>
      </c>
      <c r="D47" s="103">
        <v>18.097000000000001</v>
      </c>
      <c r="E47" s="104">
        <v>68.078000000000003</v>
      </c>
      <c r="F47" s="105">
        <v>34.811</v>
      </c>
      <c r="G47" s="106">
        <v>18.468</v>
      </c>
      <c r="H47" s="107">
        <v>67.179000000000002</v>
      </c>
      <c r="I47" s="108">
        <v>33.494</v>
      </c>
      <c r="J47" s="109">
        <v>17.766999999999999</v>
      </c>
      <c r="K47" s="110">
        <v>65.566000000000003</v>
      </c>
      <c r="L47" s="111">
        <v>32.354999999999997</v>
      </c>
      <c r="M47" s="112">
        <v>17.777999999999999</v>
      </c>
      <c r="N47" s="113">
        <v>60.435000000000002</v>
      </c>
      <c r="O47" s="114">
        <v>31.471</v>
      </c>
      <c r="P47" s="115">
        <v>17.256</v>
      </c>
      <c r="Q47" s="116">
        <v>57.514000000000003</v>
      </c>
      <c r="R47" s="117">
        <v>30.753</v>
      </c>
      <c r="S47" s="118">
        <v>19.888000000000002</v>
      </c>
      <c r="T47" s="119">
        <v>56.411999999999999</v>
      </c>
      <c r="U47" s="102">
        <v>30.431999999999999</v>
      </c>
      <c r="V47" s="103">
        <v>16.504000000000001</v>
      </c>
      <c r="W47" s="104">
        <v>52.005000000000003</v>
      </c>
      <c r="X47" s="105">
        <v>30.085000000000001</v>
      </c>
      <c r="Y47" s="106">
        <v>16.695</v>
      </c>
      <c r="Z47" s="107">
        <v>53.707999999999998</v>
      </c>
      <c r="AA47" s="108">
        <v>29.91</v>
      </c>
      <c r="AB47" s="109">
        <v>16.37</v>
      </c>
      <c r="AC47" s="110">
        <v>56.639000000000003</v>
      </c>
      <c r="AD47" s="111">
        <v>32.058999999999997</v>
      </c>
      <c r="AE47" s="112">
        <v>17.116</v>
      </c>
      <c r="AF47" s="113">
        <v>58.689</v>
      </c>
      <c r="AG47" s="114">
        <v>33.447000000000003</v>
      </c>
      <c r="AH47" s="115">
        <v>21.533999999999999</v>
      </c>
      <c r="AI47" s="116">
        <v>67.025000000000006</v>
      </c>
      <c r="AJ47" s="117">
        <v>33.5</v>
      </c>
      <c r="AK47" s="118">
        <v>18.395</v>
      </c>
      <c r="AL47" s="120">
        <v>64.552000000000007</v>
      </c>
    </row>
    <row r="48" spans="2:38" ht="14.1" customHeight="1" x14ac:dyDescent="0.3">
      <c r="B48" s="40" t="s">
        <v>49</v>
      </c>
      <c r="C48" s="102">
        <v>34.966000000000001</v>
      </c>
      <c r="D48" s="103">
        <v>18.422999999999998</v>
      </c>
      <c r="E48" s="104">
        <v>67.837999999999994</v>
      </c>
      <c r="F48" s="105">
        <v>34.984999999999999</v>
      </c>
      <c r="G48" s="106">
        <v>18.52</v>
      </c>
      <c r="H48" s="107">
        <v>67.090999999999994</v>
      </c>
      <c r="I48" s="108">
        <v>33.774000000000001</v>
      </c>
      <c r="J48" s="109">
        <v>17.914000000000001</v>
      </c>
      <c r="K48" s="110">
        <v>65.451999999999998</v>
      </c>
      <c r="L48" s="111">
        <v>32.633000000000003</v>
      </c>
      <c r="M48" s="112">
        <v>18.062000000000001</v>
      </c>
      <c r="N48" s="113">
        <v>60.588999999999999</v>
      </c>
      <c r="O48" s="114">
        <v>31.248999999999999</v>
      </c>
      <c r="P48" s="115">
        <v>17.555</v>
      </c>
      <c r="Q48" s="116">
        <v>57.22</v>
      </c>
      <c r="R48" s="117">
        <v>30.393000000000001</v>
      </c>
      <c r="S48" s="118">
        <v>19.963999999999999</v>
      </c>
      <c r="T48" s="119">
        <v>56.146999999999998</v>
      </c>
      <c r="U48" s="102">
        <v>30.411000000000001</v>
      </c>
      <c r="V48" s="103">
        <v>16.914999999999999</v>
      </c>
      <c r="W48" s="104">
        <v>52.228999999999999</v>
      </c>
      <c r="X48" s="105">
        <v>30.33</v>
      </c>
      <c r="Y48" s="106">
        <v>16.632000000000001</v>
      </c>
      <c r="Z48" s="107">
        <v>53.72</v>
      </c>
      <c r="AA48" s="108">
        <v>30.065999999999999</v>
      </c>
      <c r="AB48" s="109">
        <v>16.698</v>
      </c>
      <c r="AC48" s="110">
        <v>56.345999999999997</v>
      </c>
      <c r="AD48" s="111">
        <v>31.992999999999999</v>
      </c>
      <c r="AE48" s="112">
        <v>17.244</v>
      </c>
      <c r="AF48" s="113">
        <v>58.734999999999999</v>
      </c>
      <c r="AG48" s="114">
        <v>33.594999999999999</v>
      </c>
      <c r="AH48" s="115">
        <v>21.91</v>
      </c>
      <c r="AI48" s="116">
        <v>66.936000000000007</v>
      </c>
      <c r="AJ48" s="117">
        <v>33.823</v>
      </c>
      <c r="AK48" s="118">
        <v>18.643000000000001</v>
      </c>
      <c r="AL48" s="120">
        <v>64.385999999999996</v>
      </c>
    </row>
    <row r="49" spans="2:38" ht="14.1" customHeight="1" x14ac:dyDescent="0.3">
      <c r="B49" s="40" t="s">
        <v>50</v>
      </c>
      <c r="C49" s="102">
        <v>34.689</v>
      </c>
      <c r="D49" s="103">
        <v>18.408000000000001</v>
      </c>
      <c r="E49" s="104">
        <v>68.055000000000007</v>
      </c>
      <c r="F49" s="105">
        <v>35.055999999999997</v>
      </c>
      <c r="G49" s="106">
        <v>18.568999999999999</v>
      </c>
      <c r="H49" s="107">
        <v>66.828999999999994</v>
      </c>
      <c r="I49" s="108">
        <v>33.83</v>
      </c>
      <c r="J49" s="109">
        <v>17.986999999999998</v>
      </c>
      <c r="K49" s="110">
        <v>65.557000000000002</v>
      </c>
      <c r="L49" s="111">
        <v>32.466999999999999</v>
      </c>
      <c r="M49" s="112">
        <v>18.291</v>
      </c>
      <c r="N49" s="113">
        <v>60.890999999999998</v>
      </c>
      <c r="O49" s="114">
        <v>31.209</v>
      </c>
      <c r="P49" s="115">
        <v>17.815999999999999</v>
      </c>
      <c r="Q49" s="116">
        <v>57.683999999999997</v>
      </c>
      <c r="R49" s="117">
        <v>30.391999999999999</v>
      </c>
      <c r="S49" s="118">
        <v>20.140999999999998</v>
      </c>
      <c r="T49" s="119">
        <v>56.469000000000001</v>
      </c>
      <c r="U49" s="102">
        <v>30.584</v>
      </c>
      <c r="V49" s="103">
        <v>17.041</v>
      </c>
      <c r="W49" s="104">
        <v>52.570999999999998</v>
      </c>
      <c r="X49" s="105">
        <v>30.824999999999999</v>
      </c>
      <c r="Y49" s="106">
        <v>16.803999999999998</v>
      </c>
      <c r="Z49" s="107">
        <v>53.948999999999998</v>
      </c>
      <c r="AA49" s="108">
        <v>29.922999999999998</v>
      </c>
      <c r="AB49" s="109">
        <v>17.082999999999998</v>
      </c>
      <c r="AC49" s="110">
        <v>56.561999999999998</v>
      </c>
      <c r="AD49" s="111">
        <v>31.72</v>
      </c>
      <c r="AE49" s="112">
        <v>17.326000000000001</v>
      </c>
      <c r="AF49" s="113">
        <v>58.783000000000001</v>
      </c>
      <c r="AG49" s="114">
        <v>33.951999999999998</v>
      </c>
      <c r="AH49" s="115">
        <v>21.808</v>
      </c>
      <c r="AI49" s="116">
        <v>66.927000000000007</v>
      </c>
      <c r="AJ49" s="117">
        <v>34.040999999999997</v>
      </c>
      <c r="AK49" s="118">
        <v>18.704000000000001</v>
      </c>
      <c r="AL49" s="120">
        <v>64.216999999999999</v>
      </c>
    </row>
    <row r="50" spans="2:38" ht="14.1" customHeight="1" x14ac:dyDescent="0.3">
      <c r="B50" s="40" t="s">
        <v>51</v>
      </c>
      <c r="C50" s="102">
        <v>35.256999999999998</v>
      </c>
      <c r="D50" s="103">
        <v>18.212</v>
      </c>
      <c r="E50" s="104">
        <v>67.816000000000003</v>
      </c>
      <c r="F50" s="105">
        <v>35.390999999999998</v>
      </c>
      <c r="G50" s="106">
        <v>19.007000000000001</v>
      </c>
      <c r="H50" s="107">
        <v>66.724999999999994</v>
      </c>
      <c r="I50" s="108">
        <v>33.902999999999999</v>
      </c>
      <c r="J50" s="109">
        <v>18.425000000000001</v>
      </c>
      <c r="K50" s="110">
        <v>65.340999999999994</v>
      </c>
      <c r="L50" s="111">
        <v>32.478999999999999</v>
      </c>
      <c r="M50" s="112">
        <v>18.486000000000001</v>
      </c>
      <c r="N50" s="113">
        <v>60.944000000000003</v>
      </c>
      <c r="O50" s="114">
        <v>31.350999999999999</v>
      </c>
      <c r="P50" s="115">
        <v>17.765000000000001</v>
      </c>
      <c r="Q50" s="116">
        <v>57.847000000000001</v>
      </c>
      <c r="R50" s="117">
        <v>30.914000000000001</v>
      </c>
      <c r="S50" s="118">
        <v>20.274000000000001</v>
      </c>
      <c r="T50" s="119">
        <v>56.728000000000002</v>
      </c>
      <c r="U50" s="102">
        <v>30.600999999999999</v>
      </c>
      <c r="V50" s="103">
        <v>17.274999999999999</v>
      </c>
      <c r="W50" s="104">
        <v>52.704000000000001</v>
      </c>
      <c r="X50" s="105">
        <v>30.93</v>
      </c>
      <c r="Y50" s="106">
        <v>17.353999999999999</v>
      </c>
      <c r="Z50" s="107">
        <v>54.24</v>
      </c>
      <c r="AA50" s="108">
        <v>30.010999999999999</v>
      </c>
      <c r="AB50" s="109">
        <v>17.260000000000002</v>
      </c>
      <c r="AC50" s="110">
        <v>56.536000000000001</v>
      </c>
      <c r="AD50" s="111">
        <v>32.101999999999997</v>
      </c>
      <c r="AE50" s="112">
        <v>17.751000000000001</v>
      </c>
      <c r="AF50" s="113">
        <v>58.417999999999999</v>
      </c>
      <c r="AG50" s="114">
        <v>33.996000000000002</v>
      </c>
      <c r="AH50" s="115">
        <v>21.908000000000001</v>
      </c>
      <c r="AI50" s="116">
        <v>66.536000000000001</v>
      </c>
      <c r="AJ50" s="117">
        <v>34.048000000000002</v>
      </c>
      <c r="AK50" s="118">
        <v>19.109000000000002</v>
      </c>
      <c r="AL50" s="120">
        <v>63.889000000000003</v>
      </c>
    </row>
    <row r="51" spans="2:38" ht="14.1" customHeight="1" x14ac:dyDescent="0.3">
      <c r="B51" s="40" t="s">
        <v>52</v>
      </c>
      <c r="C51" s="102">
        <v>35.145000000000003</v>
      </c>
      <c r="D51" s="103">
        <v>18.247</v>
      </c>
      <c r="E51" s="104">
        <v>67.424999999999997</v>
      </c>
      <c r="F51" s="105">
        <v>34.854999999999997</v>
      </c>
      <c r="G51" s="106">
        <v>19.062999999999999</v>
      </c>
      <c r="H51" s="107">
        <v>66.412000000000006</v>
      </c>
      <c r="I51" s="108">
        <v>33.692999999999998</v>
      </c>
      <c r="J51" s="109">
        <v>18.556999999999999</v>
      </c>
      <c r="K51" s="110">
        <v>65.072999999999993</v>
      </c>
      <c r="L51" s="111">
        <v>32.756</v>
      </c>
      <c r="M51" s="112">
        <v>18.541</v>
      </c>
      <c r="N51" s="113">
        <v>60.837000000000003</v>
      </c>
      <c r="O51" s="114">
        <v>31.474</v>
      </c>
      <c r="P51" s="115">
        <v>17.885999999999999</v>
      </c>
      <c r="Q51" s="116">
        <v>57.622</v>
      </c>
      <c r="R51" s="117">
        <v>31.045999999999999</v>
      </c>
      <c r="S51" s="118">
        <v>20.654</v>
      </c>
      <c r="T51" s="119">
        <v>56.481999999999999</v>
      </c>
      <c r="U51" s="102">
        <v>31.082999999999998</v>
      </c>
      <c r="V51" s="103">
        <v>17.283000000000001</v>
      </c>
      <c r="W51" s="104">
        <v>52.661999999999999</v>
      </c>
      <c r="X51" s="105">
        <v>30.835999999999999</v>
      </c>
      <c r="Y51" s="106">
        <v>17.347999999999999</v>
      </c>
      <c r="Z51" s="107">
        <v>54.125999999999998</v>
      </c>
      <c r="AA51" s="108">
        <v>30.154</v>
      </c>
      <c r="AB51" s="109">
        <v>17.155000000000001</v>
      </c>
      <c r="AC51" s="110">
        <v>56.491</v>
      </c>
      <c r="AD51" s="111">
        <v>31.96</v>
      </c>
      <c r="AE51" s="112">
        <v>17.783999999999999</v>
      </c>
      <c r="AF51" s="113">
        <v>57.978000000000002</v>
      </c>
      <c r="AG51" s="114">
        <v>34.119999999999997</v>
      </c>
      <c r="AH51" s="115">
        <v>22.077999999999999</v>
      </c>
      <c r="AI51" s="116">
        <v>66.353999999999999</v>
      </c>
      <c r="AJ51" s="117">
        <v>33.97</v>
      </c>
      <c r="AK51" s="118">
        <v>19.257999999999999</v>
      </c>
      <c r="AL51" s="120">
        <v>63.546999999999997</v>
      </c>
    </row>
    <row r="52" spans="2:38" ht="14.1" customHeight="1" x14ac:dyDescent="0.3">
      <c r="B52" s="40" t="s">
        <v>53</v>
      </c>
      <c r="C52" s="102">
        <v>34.392000000000003</v>
      </c>
      <c r="D52" s="103">
        <v>18.263000000000002</v>
      </c>
      <c r="E52" s="104">
        <v>66.634</v>
      </c>
      <c r="F52" s="105">
        <v>34.043999999999997</v>
      </c>
      <c r="G52" s="106">
        <v>19.045999999999999</v>
      </c>
      <c r="H52" s="107">
        <v>65.555000000000007</v>
      </c>
      <c r="I52" s="108">
        <v>33.46</v>
      </c>
      <c r="J52" s="109">
        <v>18.805</v>
      </c>
      <c r="K52" s="110">
        <v>64.307000000000002</v>
      </c>
      <c r="L52" s="111">
        <v>32.154000000000003</v>
      </c>
      <c r="M52" s="112">
        <v>18.603999999999999</v>
      </c>
      <c r="N52" s="113">
        <v>60.143999999999998</v>
      </c>
      <c r="O52" s="114">
        <v>30.994</v>
      </c>
      <c r="P52" s="115">
        <v>18.126999999999999</v>
      </c>
      <c r="Q52" s="116">
        <v>57.143000000000001</v>
      </c>
      <c r="R52" s="117">
        <v>30.838999999999999</v>
      </c>
      <c r="S52" s="118">
        <v>20.477</v>
      </c>
      <c r="T52" s="119">
        <v>56.131999999999998</v>
      </c>
      <c r="U52" s="102">
        <v>30.486999999999998</v>
      </c>
      <c r="V52" s="103">
        <v>17.274999999999999</v>
      </c>
      <c r="W52" s="104">
        <v>52.274999999999999</v>
      </c>
      <c r="X52" s="105">
        <v>30.338000000000001</v>
      </c>
      <c r="Y52" s="106">
        <v>17.343</v>
      </c>
      <c r="Z52" s="107">
        <v>53.573999999999998</v>
      </c>
      <c r="AA52" s="108">
        <v>29.881</v>
      </c>
      <c r="AB52" s="109">
        <v>17.369</v>
      </c>
      <c r="AC52" s="110">
        <v>56.06</v>
      </c>
      <c r="AD52" s="111">
        <v>31.792000000000002</v>
      </c>
      <c r="AE52" s="112">
        <v>17.731999999999999</v>
      </c>
      <c r="AF52" s="113">
        <v>57.326000000000001</v>
      </c>
      <c r="AG52" s="114">
        <v>33.402999999999999</v>
      </c>
      <c r="AH52" s="115">
        <v>21.997</v>
      </c>
      <c r="AI52" s="116">
        <v>65.567999999999998</v>
      </c>
      <c r="AJ52" s="117">
        <v>33.536999999999999</v>
      </c>
      <c r="AK52" s="118">
        <v>19.177</v>
      </c>
      <c r="AL52" s="120">
        <v>63.040999999999997</v>
      </c>
    </row>
    <row r="53" spans="2:38" ht="14.1" customHeight="1" x14ac:dyDescent="0.3">
      <c r="B53" s="40" t="s">
        <v>54</v>
      </c>
      <c r="C53" s="102">
        <v>33.241</v>
      </c>
      <c r="D53" s="103">
        <v>18.312999999999999</v>
      </c>
      <c r="E53" s="104">
        <v>64.254999999999995</v>
      </c>
      <c r="F53" s="105">
        <v>32.908999999999999</v>
      </c>
      <c r="G53" s="106">
        <v>18.939</v>
      </c>
      <c r="H53" s="107">
        <v>63.277999999999999</v>
      </c>
      <c r="I53" s="108">
        <v>32.826000000000001</v>
      </c>
      <c r="J53" s="109">
        <v>18.850999999999999</v>
      </c>
      <c r="K53" s="110">
        <v>62.155000000000001</v>
      </c>
      <c r="L53" s="111">
        <v>31.417999999999999</v>
      </c>
      <c r="M53" s="112">
        <v>18.516999999999999</v>
      </c>
      <c r="N53" s="113">
        <v>58.204000000000001</v>
      </c>
      <c r="O53" s="114">
        <v>30.157</v>
      </c>
      <c r="P53" s="115">
        <v>18.012</v>
      </c>
      <c r="Q53" s="116">
        <v>55.18</v>
      </c>
      <c r="R53" s="117">
        <v>29.957999999999998</v>
      </c>
      <c r="S53" s="118">
        <v>20.536999999999999</v>
      </c>
      <c r="T53" s="119">
        <v>54.234000000000002</v>
      </c>
      <c r="U53" s="102">
        <v>29.643000000000001</v>
      </c>
      <c r="V53" s="103">
        <v>17.318999999999999</v>
      </c>
      <c r="W53" s="104">
        <v>50.561</v>
      </c>
      <c r="X53" s="105">
        <v>29.481000000000002</v>
      </c>
      <c r="Y53" s="106">
        <v>17.355</v>
      </c>
      <c r="Z53" s="107">
        <v>51.732999999999997</v>
      </c>
      <c r="AA53" s="108">
        <v>29.350999999999999</v>
      </c>
      <c r="AB53" s="109">
        <v>17.449000000000002</v>
      </c>
      <c r="AC53" s="110">
        <v>54.006</v>
      </c>
      <c r="AD53" s="111">
        <v>30.324999999999999</v>
      </c>
      <c r="AE53" s="112">
        <v>17.693999999999999</v>
      </c>
      <c r="AF53" s="113">
        <v>55.273000000000003</v>
      </c>
      <c r="AG53" s="114">
        <v>32.268000000000001</v>
      </c>
      <c r="AH53" s="115">
        <v>21.777000000000001</v>
      </c>
      <c r="AI53" s="116">
        <v>63.151000000000003</v>
      </c>
      <c r="AJ53" s="117">
        <v>33.052</v>
      </c>
      <c r="AK53" s="118">
        <v>19.314</v>
      </c>
      <c r="AL53" s="120">
        <v>61.265000000000001</v>
      </c>
    </row>
    <row r="54" spans="2:38" ht="14.1" customHeight="1" x14ac:dyDescent="0.3">
      <c r="B54" s="40" t="s">
        <v>55</v>
      </c>
      <c r="C54" s="102">
        <v>32.689</v>
      </c>
      <c r="D54" s="103">
        <v>18.652000000000001</v>
      </c>
      <c r="E54" s="104">
        <v>62.780999999999999</v>
      </c>
      <c r="F54" s="105">
        <v>32.356000000000002</v>
      </c>
      <c r="G54" s="106">
        <v>18.783999999999999</v>
      </c>
      <c r="H54" s="107">
        <v>61.584000000000003</v>
      </c>
      <c r="I54" s="108">
        <v>31.721</v>
      </c>
      <c r="J54" s="109">
        <v>18.731000000000002</v>
      </c>
      <c r="K54" s="110">
        <v>60.45</v>
      </c>
      <c r="L54" s="111">
        <v>30.716999999999999</v>
      </c>
      <c r="M54" s="112">
        <v>18.358000000000001</v>
      </c>
      <c r="N54" s="113">
        <v>56.258000000000003</v>
      </c>
      <c r="O54" s="114">
        <v>29.067</v>
      </c>
      <c r="P54" s="115">
        <v>17.829000000000001</v>
      </c>
      <c r="Q54" s="116">
        <v>53.567999999999998</v>
      </c>
      <c r="R54" s="117">
        <v>29.515999999999998</v>
      </c>
      <c r="S54" s="118">
        <v>20.393000000000001</v>
      </c>
      <c r="T54" s="119">
        <v>52.683</v>
      </c>
      <c r="U54" s="102">
        <v>29.157</v>
      </c>
      <c r="V54" s="103">
        <v>17.213000000000001</v>
      </c>
      <c r="W54" s="104">
        <v>49.167999999999999</v>
      </c>
      <c r="X54" s="105">
        <v>28.986000000000001</v>
      </c>
      <c r="Y54" s="106">
        <v>17.231999999999999</v>
      </c>
      <c r="Z54" s="107">
        <v>50.35</v>
      </c>
      <c r="AA54" s="108">
        <v>28.655999999999999</v>
      </c>
      <c r="AB54" s="109">
        <v>17.277000000000001</v>
      </c>
      <c r="AC54" s="110">
        <v>52.671999999999997</v>
      </c>
      <c r="AD54" s="111">
        <v>29.805</v>
      </c>
      <c r="AE54" s="112">
        <v>17.649999999999999</v>
      </c>
      <c r="AF54" s="113">
        <v>53.75</v>
      </c>
      <c r="AG54" s="114">
        <v>31.797999999999998</v>
      </c>
      <c r="AH54" s="115">
        <v>21.558</v>
      </c>
      <c r="AI54" s="116">
        <v>61.468000000000004</v>
      </c>
      <c r="AJ54" s="117">
        <v>32.262</v>
      </c>
      <c r="AK54" s="118">
        <v>19.113</v>
      </c>
      <c r="AL54" s="120">
        <v>59.892000000000003</v>
      </c>
    </row>
    <row r="55" spans="2:38" ht="14.1" customHeight="1" x14ac:dyDescent="0.3">
      <c r="B55" s="40" t="s">
        <v>56</v>
      </c>
      <c r="C55" s="102">
        <v>32.189</v>
      </c>
      <c r="D55" s="103">
        <v>18.297999999999998</v>
      </c>
      <c r="E55" s="104">
        <v>61.037999999999997</v>
      </c>
      <c r="F55" s="105">
        <v>32.040999999999997</v>
      </c>
      <c r="G55" s="106">
        <v>18.643999999999998</v>
      </c>
      <c r="H55" s="107">
        <v>59.965000000000003</v>
      </c>
      <c r="I55" s="108">
        <v>31.125</v>
      </c>
      <c r="J55" s="109">
        <v>18.725000000000001</v>
      </c>
      <c r="K55" s="110">
        <v>58.871000000000002</v>
      </c>
      <c r="L55" s="111">
        <v>30.027000000000001</v>
      </c>
      <c r="M55" s="112">
        <v>18.094000000000001</v>
      </c>
      <c r="N55" s="113">
        <v>55.156999999999996</v>
      </c>
      <c r="O55" s="114">
        <v>28.489000000000001</v>
      </c>
      <c r="P55" s="115">
        <v>17.853000000000002</v>
      </c>
      <c r="Q55" s="116">
        <v>52.347000000000001</v>
      </c>
      <c r="R55" s="117">
        <v>28.991</v>
      </c>
      <c r="S55" s="118">
        <v>20.393000000000001</v>
      </c>
      <c r="T55" s="119">
        <v>51.664000000000001</v>
      </c>
      <c r="U55" s="102">
        <v>28.366</v>
      </c>
      <c r="V55" s="103">
        <v>17.16</v>
      </c>
      <c r="W55" s="104">
        <v>47.996000000000002</v>
      </c>
      <c r="X55" s="105">
        <v>28.475999999999999</v>
      </c>
      <c r="Y55" s="106">
        <v>17.206</v>
      </c>
      <c r="Z55" s="107">
        <v>49.375999999999998</v>
      </c>
      <c r="AA55" s="108">
        <v>28.279</v>
      </c>
      <c r="AB55" s="109">
        <v>17.257000000000001</v>
      </c>
      <c r="AC55" s="110">
        <v>51.29</v>
      </c>
      <c r="AD55" s="111">
        <v>29.055</v>
      </c>
      <c r="AE55" s="112">
        <v>17.577999999999999</v>
      </c>
      <c r="AF55" s="113">
        <v>52.39</v>
      </c>
      <c r="AG55" s="114">
        <v>30.988</v>
      </c>
      <c r="AH55" s="115">
        <v>21.282</v>
      </c>
      <c r="AI55" s="116">
        <v>59.923000000000002</v>
      </c>
      <c r="AJ55" s="117">
        <v>31.923999999999999</v>
      </c>
      <c r="AK55" s="118">
        <v>18.995999999999999</v>
      </c>
      <c r="AL55" s="120">
        <v>58.17</v>
      </c>
    </row>
    <row r="56" spans="2:38" ht="14.1" customHeight="1" x14ac:dyDescent="0.3">
      <c r="B56" s="40" t="s">
        <v>57</v>
      </c>
      <c r="C56" s="102">
        <v>31.454000000000001</v>
      </c>
      <c r="D56" s="103">
        <v>17.95</v>
      </c>
      <c r="E56" s="104">
        <v>59.881</v>
      </c>
      <c r="F56" s="105">
        <v>31.37</v>
      </c>
      <c r="G56" s="106">
        <v>18.731000000000002</v>
      </c>
      <c r="H56" s="107">
        <v>58.787999999999997</v>
      </c>
      <c r="I56" s="108">
        <v>30.645</v>
      </c>
      <c r="J56" s="109">
        <v>18.789000000000001</v>
      </c>
      <c r="K56" s="110">
        <v>57.412999999999997</v>
      </c>
      <c r="L56" s="111">
        <v>29.298999999999999</v>
      </c>
      <c r="M56" s="112">
        <v>18.068000000000001</v>
      </c>
      <c r="N56" s="113">
        <v>54.134</v>
      </c>
      <c r="O56" s="114">
        <v>27.643999999999998</v>
      </c>
      <c r="P56" s="115">
        <v>17.672000000000001</v>
      </c>
      <c r="Q56" s="116">
        <v>51.292999999999999</v>
      </c>
      <c r="R56" s="117">
        <v>28.774999999999999</v>
      </c>
      <c r="S56" s="118">
        <v>20.033999999999999</v>
      </c>
      <c r="T56" s="119">
        <v>50.832000000000001</v>
      </c>
      <c r="U56" s="102">
        <v>27.809000000000001</v>
      </c>
      <c r="V56" s="103">
        <v>17.173999999999999</v>
      </c>
      <c r="W56" s="104">
        <v>47.384999999999998</v>
      </c>
      <c r="X56" s="105">
        <v>27.673999999999999</v>
      </c>
      <c r="Y56" s="106">
        <v>16.984000000000002</v>
      </c>
      <c r="Z56" s="107">
        <v>48.631999999999998</v>
      </c>
      <c r="AA56" s="108">
        <v>27.771000000000001</v>
      </c>
      <c r="AB56" s="109">
        <v>17.221</v>
      </c>
      <c r="AC56" s="110">
        <v>50.689</v>
      </c>
      <c r="AD56" s="111">
        <v>28.309000000000001</v>
      </c>
      <c r="AE56" s="112">
        <v>17.405000000000001</v>
      </c>
      <c r="AF56" s="113">
        <v>51.51</v>
      </c>
      <c r="AG56" s="114">
        <v>30.561</v>
      </c>
      <c r="AH56" s="115">
        <v>21.274999999999999</v>
      </c>
      <c r="AI56" s="116">
        <v>58.862000000000002</v>
      </c>
      <c r="AJ56" s="117">
        <v>31.248000000000001</v>
      </c>
      <c r="AK56" s="118">
        <v>18.754000000000001</v>
      </c>
      <c r="AL56" s="120">
        <v>57.417000000000002</v>
      </c>
    </row>
    <row r="57" spans="2:38" ht="14.1" customHeight="1" x14ac:dyDescent="0.3">
      <c r="B57" s="40" t="s">
        <v>58</v>
      </c>
      <c r="C57" s="102">
        <v>29.806000000000001</v>
      </c>
      <c r="D57" s="103">
        <v>17.719000000000001</v>
      </c>
      <c r="E57" s="104">
        <v>58.655000000000001</v>
      </c>
      <c r="F57" s="105">
        <v>29.585999999999999</v>
      </c>
      <c r="G57" s="106">
        <v>18.571000000000002</v>
      </c>
      <c r="H57" s="107">
        <v>57.588000000000001</v>
      </c>
      <c r="I57" s="108">
        <v>29.071999999999999</v>
      </c>
      <c r="J57" s="109">
        <v>18.632999999999999</v>
      </c>
      <c r="K57" s="110">
        <v>56.606999999999999</v>
      </c>
      <c r="L57" s="111">
        <v>28.027999999999999</v>
      </c>
      <c r="M57" s="112">
        <v>17.954999999999998</v>
      </c>
      <c r="N57" s="113">
        <v>53.305999999999997</v>
      </c>
      <c r="O57" s="114">
        <v>26.64</v>
      </c>
      <c r="P57" s="115">
        <v>17.617000000000001</v>
      </c>
      <c r="Q57" s="116">
        <v>50.491</v>
      </c>
      <c r="R57" s="117">
        <v>27.222000000000001</v>
      </c>
      <c r="S57" s="118">
        <v>19.824000000000002</v>
      </c>
      <c r="T57" s="119">
        <v>50.012999999999998</v>
      </c>
      <c r="U57" s="102">
        <v>26.666</v>
      </c>
      <c r="V57" s="103">
        <v>16.908000000000001</v>
      </c>
      <c r="W57" s="104">
        <v>46.790999999999997</v>
      </c>
      <c r="X57" s="105">
        <v>26.623000000000001</v>
      </c>
      <c r="Y57" s="106">
        <v>16.977</v>
      </c>
      <c r="Z57" s="107">
        <v>47.932000000000002</v>
      </c>
      <c r="AA57" s="108">
        <v>26.626000000000001</v>
      </c>
      <c r="AB57" s="109">
        <v>17.297000000000001</v>
      </c>
      <c r="AC57" s="110">
        <v>49.969000000000001</v>
      </c>
      <c r="AD57" s="111">
        <v>27.044</v>
      </c>
      <c r="AE57" s="112">
        <v>17.408000000000001</v>
      </c>
      <c r="AF57" s="113">
        <v>50.665999999999997</v>
      </c>
      <c r="AG57" s="114">
        <v>29.065999999999999</v>
      </c>
      <c r="AH57" s="115">
        <v>21.437999999999999</v>
      </c>
      <c r="AI57" s="116">
        <v>58.067</v>
      </c>
      <c r="AJ57" s="117">
        <v>30.216999999999999</v>
      </c>
      <c r="AK57" s="118">
        <v>18.661000000000001</v>
      </c>
      <c r="AL57" s="120">
        <v>56.655999999999999</v>
      </c>
    </row>
    <row r="58" spans="2:38" ht="14.1" customHeight="1" x14ac:dyDescent="0.3">
      <c r="B58" s="40" t="s">
        <v>59</v>
      </c>
      <c r="C58" s="102">
        <v>29.05</v>
      </c>
      <c r="D58" s="103">
        <v>17.952999999999999</v>
      </c>
      <c r="E58" s="104">
        <v>57.875</v>
      </c>
      <c r="F58" s="105">
        <v>28.667000000000002</v>
      </c>
      <c r="G58" s="106">
        <v>18.414000000000001</v>
      </c>
      <c r="H58" s="107">
        <v>56.514000000000003</v>
      </c>
      <c r="I58" s="108">
        <v>28.100999999999999</v>
      </c>
      <c r="J58" s="109">
        <v>18.556000000000001</v>
      </c>
      <c r="K58" s="110">
        <v>55.639000000000003</v>
      </c>
      <c r="L58" s="111">
        <v>27.332999999999998</v>
      </c>
      <c r="M58" s="112">
        <v>17.861000000000001</v>
      </c>
      <c r="N58" s="113">
        <v>52.127000000000002</v>
      </c>
      <c r="O58" s="114">
        <v>25.68</v>
      </c>
      <c r="P58" s="115">
        <v>17.265999999999998</v>
      </c>
      <c r="Q58" s="116">
        <v>49.665999999999997</v>
      </c>
      <c r="R58" s="117">
        <v>26.286000000000001</v>
      </c>
      <c r="S58" s="118">
        <v>19.547999999999998</v>
      </c>
      <c r="T58" s="119">
        <v>49.478999999999999</v>
      </c>
      <c r="U58" s="102">
        <v>25.712</v>
      </c>
      <c r="V58" s="103">
        <v>17.056999999999999</v>
      </c>
      <c r="W58" s="104">
        <v>46.165999999999997</v>
      </c>
      <c r="X58" s="105">
        <v>26.251000000000001</v>
      </c>
      <c r="Y58" s="106">
        <v>17.016999999999999</v>
      </c>
      <c r="Z58" s="107">
        <v>47.226999999999997</v>
      </c>
      <c r="AA58" s="108">
        <v>25.742000000000001</v>
      </c>
      <c r="AB58" s="109">
        <v>17.361999999999998</v>
      </c>
      <c r="AC58" s="110">
        <v>48.988</v>
      </c>
      <c r="AD58" s="111">
        <v>26.471</v>
      </c>
      <c r="AE58" s="112">
        <v>17.437999999999999</v>
      </c>
      <c r="AF58" s="113">
        <v>49.719000000000001</v>
      </c>
      <c r="AG58" s="114">
        <v>28.186</v>
      </c>
      <c r="AH58" s="115">
        <v>21.030999999999999</v>
      </c>
      <c r="AI58" s="116">
        <v>57.06</v>
      </c>
      <c r="AJ58" s="117">
        <v>29.358000000000001</v>
      </c>
      <c r="AK58" s="118">
        <v>18.581</v>
      </c>
      <c r="AL58" s="120">
        <v>55.636000000000003</v>
      </c>
    </row>
    <row r="59" spans="2:38" ht="14.1" customHeight="1" x14ac:dyDescent="0.3">
      <c r="B59" s="40" t="s">
        <v>60</v>
      </c>
      <c r="C59" s="102">
        <v>28.526</v>
      </c>
      <c r="D59" s="103">
        <v>17.898</v>
      </c>
      <c r="E59" s="104">
        <v>56.936</v>
      </c>
      <c r="F59" s="105">
        <v>27.789000000000001</v>
      </c>
      <c r="G59" s="106">
        <v>18.187000000000001</v>
      </c>
      <c r="H59" s="107">
        <v>55.780999999999999</v>
      </c>
      <c r="I59" s="108">
        <v>27.652000000000001</v>
      </c>
      <c r="J59" s="109">
        <v>18.446000000000002</v>
      </c>
      <c r="K59" s="110">
        <v>54.682000000000002</v>
      </c>
      <c r="L59" s="111">
        <v>26.846</v>
      </c>
      <c r="M59" s="112">
        <v>17.681999999999999</v>
      </c>
      <c r="N59" s="113">
        <v>51.4</v>
      </c>
      <c r="O59" s="114">
        <v>25.744</v>
      </c>
      <c r="P59" s="115">
        <v>17.12</v>
      </c>
      <c r="Q59" s="116">
        <v>49.134</v>
      </c>
      <c r="R59" s="117">
        <v>25.707999999999998</v>
      </c>
      <c r="S59" s="118">
        <v>19.713999999999999</v>
      </c>
      <c r="T59" s="119">
        <v>48.601999999999997</v>
      </c>
      <c r="U59" s="102">
        <v>25.559000000000001</v>
      </c>
      <c r="V59" s="103">
        <v>17.181999999999999</v>
      </c>
      <c r="W59" s="104">
        <v>45.73</v>
      </c>
      <c r="X59" s="105">
        <v>25.766999999999999</v>
      </c>
      <c r="Y59" s="106">
        <v>17.09</v>
      </c>
      <c r="Z59" s="107">
        <v>46.551000000000002</v>
      </c>
      <c r="AA59" s="108">
        <v>25.199000000000002</v>
      </c>
      <c r="AB59" s="109">
        <v>17.315000000000001</v>
      </c>
      <c r="AC59" s="110">
        <v>48.161999999999999</v>
      </c>
      <c r="AD59" s="111">
        <v>25.969000000000001</v>
      </c>
      <c r="AE59" s="112">
        <v>17.251000000000001</v>
      </c>
      <c r="AF59" s="113">
        <v>48.94</v>
      </c>
      <c r="AG59" s="114">
        <v>27.96</v>
      </c>
      <c r="AH59" s="115">
        <v>20.885000000000002</v>
      </c>
      <c r="AI59" s="116">
        <v>56.298999999999999</v>
      </c>
      <c r="AJ59" s="117">
        <v>29.186</v>
      </c>
      <c r="AK59" s="118">
        <v>18.439</v>
      </c>
      <c r="AL59" s="120">
        <v>54.869</v>
      </c>
    </row>
    <row r="60" spans="2:38" ht="14.1" customHeight="1" x14ac:dyDescent="0.3">
      <c r="B60" s="40" t="s">
        <v>61</v>
      </c>
      <c r="C60" s="102">
        <v>27.997</v>
      </c>
      <c r="D60" s="103">
        <v>17.715</v>
      </c>
      <c r="E60" s="104">
        <v>56.637</v>
      </c>
      <c r="F60" s="105">
        <v>27.431999999999999</v>
      </c>
      <c r="G60" s="106">
        <v>18</v>
      </c>
      <c r="H60" s="107">
        <v>55.482999999999997</v>
      </c>
      <c r="I60" s="108">
        <v>27.113</v>
      </c>
      <c r="J60" s="109">
        <v>18.265000000000001</v>
      </c>
      <c r="K60" s="110">
        <v>54.423999999999999</v>
      </c>
      <c r="L60" s="111">
        <v>26.273</v>
      </c>
      <c r="M60" s="112">
        <v>17.582999999999998</v>
      </c>
      <c r="N60" s="113">
        <v>51.244</v>
      </c>
      <c r="O60" s="114">
        <v>24.806000000000001</v>
      </c>
      <c r="P60" s="115">
        <v>17.007000000000001</v>
      </c>
      <c r="Q60" s="116">
        <v>48.798000000000002</v>
      </c>
      <c r="R60" s="117">
        <v>25.279</v>
      </c>
      <c r="S60" s="118">
        <v>19.388000000000002</v>
      </c>
      <c r="T60" s="119">
        <v>48.494</v>
      </c>
      <c r="U60" s="102">
        <v>24.913</v>
      </c>
      <c r="V60" s="103">
        <v>17.021000000000001</v>
      </c>
      <c r="W60" s="104">
        <v>45.637999999999998</v>
      </c>
      <c r="X60" s="105">
        <v>24.989000000000001</v>
      </c>
      <c r="Y60" s="106">
        <v>16.533999999999999</v>
      </c>
      <c r="Z60" s="107">
        <v>46.661000000000001</v>
      </c>
      <c r="AA60" s="108">
        <v>24.443999999999999</v>
      </c>
      <c r="AB60" s="109">
        <v>17.023</v>
      </c>
      <c r="AC60" s="110">
        <v>47.841999999999999</v>
      </c>
      <c r="AD60" s="111">
        <v>25.516999999999999</v>
      </c>
      <c r="AE60" s="112">
        <v>16.957000000000001</v>
      </c>
      <c r="AF60" s="113">
        <v>48.628999999999998</v>
      </c>
      <c r="AG60" s="114">
        <v>27.475000000000001</v>
      </c>
      <c r="AH60" s="115">
        <v>20.933</v>
      </c>
      <c r="AI60" s="116">
        <v>56.302</v>
      </c>
      <c r="AJ60" s="117">
        <v>28.948</v>
      </c>
      <c r="AK60" s="118">
        <v>18.385000000000002</v>
      </c>
      <c r="AL60" s="120">
        <v>54.603999999999999</v>
      </c>
    </row>
    <row r="61" spans="2:38" ht="14.1" customHeight="1" x14ac:dyDescent="0.3">
      <c r="B61" s="40" t="s">
        <v>62</v>
      </c>
      <c r="C61" s="102">
        <v>27.202000000000002</v>
      </c>
      <c r="D61" s="103">
        <v>17.609000000000002</v>
      </c>
      <c r="E61" s="104">
        <v>57.182000000000002</v>
      </c>
      <c r="F61" s="105">
        <v>26.285</v>
      </c>
      <c r="G61" s="106">
        <v>17.798999999999999</v>
      </c>
      <c r="H61" s="107">
        <v>55.768000000000001</v>
      </c>
      <c r="I61" s="108">
        <v>26.050999999999998</v>
      </c>
      <c r="J61" s="109">
        <v>18.37</v>
      </c>
      <c r="K61" s="110">
        <v>54.817999999999998</v>
      </c>
      <c r="L61" s="111">
        <v>25.363</v>
      </c>
      <c r="M61" s="112">
        <v>17.459</v>
      </c>
      <c r="N61" s="113">
        <v>51.505000000000003</v>
      </c>
      <c r="O61" s="114">
        <v>24.117999999999999</v>
      </c>
      <c r="P61" s="115">
        <v>16.995999999999999</v>
      </c>
      <c r="Q61" s="116">
        <v>48.969000000000001</v>
      </c>
      <c r="R61" s="117">
        <v>24.388000000000002</v>
      </c>
      <c r="S61" s="118">
        <v>19.498000000000001</v>
      </c>
      <c r="T61" s="119">
        <v>48.776000000000003</v>
      </c>
      <c r="U61" s="102">
        <v>23.824000000000002</v>
      </c>
      <c r="V61" s="103">
        <v>16.888000000000002</v>
      </c>
      <c r="W61" s="104">
        <v>45.997999999999998</v>
      </c>
      <c r="X61" s="105">
        <v>23.978000000000002</v>
      </c>
      <c r="Y61" s="106">
        <v>16.748999999999999</v>
      </c>
      <c r="Z61" s="107">
        <v>47.024999999999999</v>
      </c>
      <c r="AA61" s="108">
        <v>23.782</v>
      </c>
      <c r="AB61" s="109">
        <v>16.777000000000001</v>
      </c>
      <c r="AC61" s="110">
        <v>48.276000000000003</v>
      </c>
      <c r="AD61" s="111">
        <v>24.69</v>
      </c>
      <c r="AE61" s="112">
        <v>17.071000000000002</v>
      </c>
      <c r="AF61" s="113">
        <v>48.784999999999997</v>
      </c>
      <c r="AG61" s="114">
        <v>26.87</v>
      </c>
      <c r="AH61" s="115">
        <v>20.581</v>
      </c>
      <c r="AI61" s="116">
        <v>56.603000000000002</v>
      </c>
      <c r="AJ61" s="117">
        <v>28.016999999999999</v>
      </c>
      <c r="AK61" s="118">
        <v>18.329000000000001</v>
      </c>
      <c r="AL61" s="120">
        <v>54.832999999999998</v>
      </c>
    </row>
    <row r="62" spans="2:38" ht="14.1" customHeight="1" x14ac:dyDescent="0.3">
      <c r="B62" s="40" t="s">
        <v>63</v>
      </c>
      <c r="C62" s="102">
        <v>26.128</v>
      </c>
      <c r="D62" s="103">
        <v>17.518000000000001</v>
      </c>
      <c r="E62" s="104">
        <v>56.841000000000001</v>
      </c>
      <c r="F62" s="105">
        <v>25.83</v>
      </c>
      <c r="G62" s="106">
        <v>17.766999999999999</v>
      </c>
      <c r="H62" s="107">
        <v>55.505000000000003</v>
      </c>
      <c r="I62" s="108">
        <v>25.472000000000001</v>
      </c>
      <c r="J62" s="109">
        <v>17.899999999999999</v>
      </c>
      <c r="K62" s="110">
        <v>54.308</v>
      </c>
      <c r="L62" s="111">
        <v>24.616</v>
      </c>
      <c r="M62" s="112">
        <v>17.379000000000001</v>
      </c>
      <c r="N62" s="113">
        <v>51.215000000000003</v>
      </c>
      <c r="O62" s="114">
        <v>23.443999999999999</v>
      </c>
      <c r="P62" s="115">
        <v>16.724</v>
      </c>
      <c r="Q62" s="116">
        <v>48.695</v>
      </c>
      <c r="R62" s="117">
        <v>23.513999999999999</v>
      </c>
      <c r="S62" s="118">
        <v>19.239000000000001</v>
      </c>
      <c r="T62" s="119">
        <v>48.500999999999998</v>
      </c>
      <c r="U62" s="102">
        <v>23.146000000000001</v>
      </c>
      <c r="V62" s="103">
        <v>17.04</v>
      </c>
      <c r="W62" s="104">
        <v>45.713000000000001</v>
      </c>
      <c r="X62" s="105">
        <v>23.635000000000002</v>
      </c>
      <c r="Y62" s="106">
        <v>16.649999999999999</v>
      </c>
      <c r="Z62" s="107">
        <v>46.933999999999997</v>
      </c>
      <c r="AA62" s="108">
        <v>23.303000000000001</v>
      </c>
      <c r="AB62" s="109">
        <v>16.648</v>
      </c>
      <c r="AC62" s="110">
        <v>48.024000000000001</v>
      </c>
      <c r="AD62" s="111">
        <v>24.384</v>
      </c>
      <c r="AE62" s="112">
        <v>16.945</v>
      </c>
      <c r="AF62" s="113">
        <v>48.628999999999998</v>
      </c>
      <c r="AG62" s="114">
        <v>25.965</v>
      </c>
      <c r="AH62" s="115">
        <v>20.675999999999998</v>
      </c>
      <c r="AI62" s="116">
        <v>56.579000000000001</v>
      </c>
      <c r="AJ62" s="117">
        <v>27.364999999999998</v>
      </c>
      <c r="AK62" s="118">
        <v>18.132000000000001</v>
      </c>
      <c r="AL62" s="120">
        <v>54.616999999999997</v>
      </c>
    </row>
    <row r="63" spans="2:38" ht="14.1" customHeight="1" x14ac:dyDescent="0.3">
      <c r="B63" s="40" t="s">
        <v>64</v>
      </c>
      <c r="C63" s="102">
        <v>25.603000000000002</v>
      </c>
      <c r="D63" s="103">
        <v>17.425999999999998</v>
      </c>
      <c r="E63" s="104">
        <v>57.27</v>
      </c>
      <c r="F63" s="105">
        <v>25.353000000000002</v>
      </c>
      <c r="G63" s="106">
        <v>17.558</v>
      </c>
      <c r="H63" s="107">
        <v>55.572000000000003</v>
      </c>
      <c r="I63" s="108">
        <v>25.295000000000002</v>
      </c>
      <c r="J63" s="109">
        <v>17.898</v>
      </c>
      <c r="K63" s="110">
        <v>54.316000000000003</v>
      </c>
      <c r="L63" s="111">
        <v>24.353999999999999</v>
      </c>
      <c r="M63" s="112">
        <v>17.187999999999999</v>
      </c>
      <c r="N63" s="113">
        <v>51.420999999999999</v>
      </c>
      <c r="O63" s="114">
        <v>22.617000000000001</v>
      </c>
      <c r="P63" s="115">
        <v>16.686</v>
      </c>
      <c r="Q63" s="116">
        <v>48.875999999999998</v>
      </c>
      <c r="R63" s="117">
        <v>23.038</v>
      </c>
      <c r="S63" s="118">
        <v>19.289000000000001</v>
      </c>
      <c r="T63" s="119">
        <v>48.555</v>
      </c>
      <c r="U63" s="102">
        <v>22.795000000000002</v>
      </c>
      <c r="V63" s="103">
        <v>16.786000000000001</v>
      </c>
      <c r="W63" s="104">
        <v>46.033999999999999</v>
      </c>
      <c r="X63" s="105">
        <v>23.306000000000001</v>
      </c>
      <c r="Y63" s="106">
        <v>16.388999999999999</v>
      </c>
      <c r="Z63" s="107">
        <v>47.189</v>
      </c>
      <c r="AA63" s="108">
        <v>22.847000000000001</v>
      </c>
      <c r="AB63" s="109">
        <v>16.646999999999998</v>
      </c>
      <c r="AC63" s="110">
        <v>48.186</v>
      </c>
      <c r="AD63" s="111">
        <v>23.91</v>
      </c>
      <c r="AE63" s="112">
        <v>16.899999999999999</v>
      </c>
      <c r="AF63" s="113">
        <v>48.694000000000003</v>
      </c>
      <c r="AG63" s="114">
        <v>25.56</v>
      </c>
      <c r="AH63" s="115">
        <v>20.736999999999998</v>
      </c>
      <c r="AI63" s="116">
        <v>56.746000000000002</v>
      </c>
      <c r="AJ63" s="117">
        <v>26.919</v>
      </c>
      <c r="AK63" s="118">
        <v>18.024000000000001</v>
      </c>
      <c r="AL63" s="120">
        <v>54.777000000000001</v>
      </c>
    </row>
    <row r="64" spans="2:38" ht="14.1" customHeight="1" x14ac:dyDescent="0.3">
      <c r="B64" s="40" t="s">
        <v>65</v>
      </c>
      <c r="C64" s="102">
        <v>25.568999999999999</v>
      </c>
      <c r="D64" s="103">
        <v>17.184999999999999</v>
      </c>
      <c r="E64" s="104">
        <v>56.710999999999999</v>
      </c>
      <c r="F64" s="105">
        <v>24.834</v>
      </c>
      <c r="G64" s="106">
        <v>17.478999999999999</v>
      </c>
      <c r="H64" s="107">
        <v>54.860999999999997</v>
      </c>
      <c r="I64" s="108">
        <v>24.853999999999999</v>
      </c>
      <c r="J64" s="109">
        <v>18.007000000000001</v>
      </c>
      <c r="K64" s="110">
        <v>53.649000000000001</v>
      </c>
      <c r="L64" s="111">
        <v>23.975999999999999</v>
      </c>
      <c r="M64" s="112">
        <v>17.349</v>
      </c>
      <c r="N64" s="113">
        <v>50.786000000000001</v>
      </c>
      <c r="O64" s="114">
        <v>22.645</v>
      </c>
      <c r="P64" s="115">
        <v>16.643999999999998</v>
      </c>
      <c r="Q64" s="116">
        <v>48.293999999999997</v>
      </c>
      <c r="R64" s="117">
        <v>22.693000000000001</v>
      </c>
      <c r="S64" s="118">
        <v>19.271000000000001</v>
      </c>
      <c r="T64" s="119">
        <v>47.935000000000002</v>
      </c>
      <c r="U64" s="102">
        <v>22.706</v>
      </c>
      <c r="V64" s="103">
        <v>16.510999999999999</v>
      </c>
      <c r="W64" s="104">
        <v>45.615000000000002</v>
      </c>
      <c r="X64" s="105">
        <v>23.119</v>
      </c>
      <c r="Y64" s="106">
        <v>16.494</v>
      </c>
      <c r="Z64" s="107">
        <v>46.636000000000003</v>
      </c>
      <c r="AA64" s="108">
        <v>22.597000000000001</v>
      </c>
      <c r="AB64" s="109">
        <v>16.824000000000002</v>
      </c>
      <c r="AC64" s="110">
        <v>47.701999999999998</v>
      </c>
      <c r="AD64" s="111">
        <v>23.62</v>
      </c>
      <c r="AE64" s="112">
        <v>16.963999999999999</v>
      </c>
      <c r="AF64" s="113">
        <v>48.155999999999999</v>
      </c>
      <c r="AG64" s="114">
        <v>25.175999999999998</v>
      </c>
      <c r="AH64" s="115">
        <v>20.573</v>
      </c>
      <c r="AI64" s="116">
        <v>55.945</v>
      </c>
      <c r="AJ64" s="117">
        <v>26.963999999999999</v>
      </c>
      <c r="AK64" s="118">
        <v>18.169</v>
      </c>
      <c r="AL64" s="120">
        <v>53.975999999999999</v>
      </c>
    </row>
    <row r="65" spans="2:38" ht="14.1" customHeight="1" x14ac:dyDescent="0.3">
      <c r="B65" s="40" t="s">
        <v>66</v>
      </c>
      <c r="C65" s="102">
        <v>25.494</v>
      </c>
      <c r="D65" s="103">
        <v>17.561</v>
      </c>
      <c r="E65" s="104">
        <v>56.156999999999996</v>
      </c>
      <c r="F65" s="105">
        <v>24.613</v>
      </c>
      <c r="G65" s="106">
        <v>17.809000000000001</v>
      </c>
      <c r="H65" s="107">
        <v>54.1</v>
      </c>
      <c r="I65" s="108">
        <v>24.626999999999999</v>
      </c>
      <c r="J65" s="109">
        <v>17.922000000000001</v>
      </c>
      <c r="K65" s="110">
        <v>52.856000000000002</v>
      </c>
      <c r="L65" s="111">
        <v>23.547999999999998</v>
      </c>
      <c r="M65" s="112">
        <v>17.359000000000002</v>
      </c>
      <c r="N65" s="113">
        <v>50.072000000000003</v>
      </c>
      <c r="O65" s="114">
        <v>22.308</v>
      </c>
      <c r="P65" s="115">
        <v>16.869</v>
      </c>
      <c r="Q65" s="116">
        <v>47.802</v>
      </c>
      <c r="R65" s="117">
        <v>22.867000000000001</v>
      </c>
      <c r="S65" s="118">
        <v>19.443999999999999</v>
      </c>
      <c r="T65" s="119">
        <v>47.491</v>
      </c>
      <c r="U65" s="102">
        <v>22.606999999999999</v>
      </c>
      <c r="V65" s="103">
        <v>16.731999999999999</v>
      </c>
      <c r="W65" s="104">
        <v>45.273000000000003</v>
      </c>
      <c r="X65" s="105">
        <v>22.994</v>
      </c>
      <c r="Y65" s="106">
        <v>16.707000000000001</v>
      </c>
      <c r="Z65" s="107">
        <v>46.098999999999997</v>
      </c>
      <c r="AA65" s="108">
        <v>22.352</v>
      </c>
      <c r="AB65" s="109">
        <v>16.882999999999999</v>
      </c>
      <c r="AC65" s="110">
        <v>46.972000000000001</v>
      </c>
      <c r="AD65" s="111">
        <v>23.222000000000001</v>
      </c>
      <c r="AE65" s="112">
        <v>17.035</v>
      </c>
      <c r="AF65" s="113">
        <v>47.465000000000003</v>
      </c>
      <c r="AG65" s="114">
        <v>25.172999999999998</v>
      </c>
      <c r="AH65" s="115">
        <v>20.416</v>
      </c>
      <c r="AI65" s="116">
        <v>55.228999999999999</v>
      </c>
      <c r="AJ65" s="117">
        <v>26.619</v>
      </c>
      <c r="AK65" s="118">
        <v>18.338000000000001</v>
      </c>
      <c r="AL65" s="120">
        <v>53.692</v>
      </c>
    </row>
    <row r="66" spans="2:38" ht="14.1" customHeight="1" x14ac:dyDescent="0.3">
      <c r="B66" s="40" t="s">
        <v>67</v>
      </c>
      <c r="C66" s="102">
        <v>25.346</v>
      </c>
      <c r="D66" s="103">
        <v>17.571999999999999</v>
      </c>
      <c r="E66" s="104">
        <v>55.36</v>
      </c>
      <c r="F66" s="105">
        <v>24.248000000000001</v>
      </c>
      <c r="G66" s="106">
        <v>17.760000000000002</v>
      </c>
      <c r="H66" s="107">
        <v>53.356999999999999</v>
      </c>
      <c r="I66" s="108">
        <v>24.19</v>
      </c>
      <c r="J66" s="109">
        <v>17.829000000000001</v>
      </c>
      <c r="K66" s="110">
        <v>51.999000000000002</v>
      </c>
      <c r="L66" s="111">
        <v>23.327999999999999</v>
      </c>
      <c r="M66" s="112">
        <v>17.102</v>
      </c>
      <c r="N66" s="113">
        <v>49.115000000000002</v>
      </c>
      <c r="O66" s="114">
        <v>22.146999999999998</v>
      </c>
      <c r="P66" s="115">
        <v>16.783000000000001</v>
      </c>
      <c r="Q66" s="116">
        <v>47.057000000000002</v>
      </c>
      <c r="R66" s="117">
        <v>22.626000000000001</v>
      </c>
      <c r="S66" s="118">
        <v>19.271999999999998</v>
      </c>
      <c r="T66" s="119">
        <v>46.869</v>
      </c>
      <c r="U66" s="102">
        <v>22.513000000000002</v>
      </c>
      <c r="V66" s="103">
        <v>16.73</v>
      </c>
      <c r="W66" s="104">
        <v>44.44</v>
      </c>
      <c r="X66" s="105">
        <v>22.792999999999999</v>
      </c>
      <c r="Y66" s="106">
        <v>16.850000000000001</v>
      </c>
      <c r="Z66" s="107">
        <v>45.375</v>
      </c>
      <c r="AA66" s="108">
        <v>22.074000000000002</v>
      </c>
      <c r="AB66" s="109">
        <v>16.852</v>
      </c>
      <c r="AC66" s="110">
        <v>46.075000000000003</v>
      </c>
      <c r="AD66" s="111">
        <v>23.334</v>
      </c>
      <c r="AE66" s="112">
        <v>17.254999999999999</v>
      </c>
      <c r="AF66" s="113">
        <v>46.652999999999999</v>
      </c>
      <c r="AG66" s="114">
        <v>25.042999999999999</v>
      </c>
      <c r="AH66" s="115">
        <v>20.501999999999999</v>
      </c>
      <c r="AI66" s="116">
        <v>54.542999999999999</v>
      </c>
      <c r="AJ66" s="117">
        <v>26.876999999999999</v>
      </c>
      <c r="AK66" s="118">
        <v>18.585999999999999</v>
      </c>
      <c r="AL66" s="120">
        <v>53.133000000000003</v>
      </c>
    </row>
    <row r="67" spans="2:38" ht="14.1" customHeight="1" x14ac:dyDescent="0.3">
      <c r="B67" s="40" t="s">
        <v>68</v>
      </c>
      <c r="C67" s="102">
        <v>25.048999999999999</v>
      </c>
      <c r="D67" s="103">
        <v>17.736000000000001</v>
      </c>
      <c r="E67" s="104">
        <v>54.359000000000002</v>
      </c>
      <c r="F67" s="105">
        <v>24.064</v>
      </c>
      <c r="G67" s="106">
        <v>17.907</v>
      </c>
      <c r="H67" s="107">
        <v>52.359000000000002</v>
      </c>
      <c r="I67" s="108">
        <v>23.969000000000001</v>
      </c>
      <c r="J67" s="109">
        <v>17.853999999999999</v>
      </c>
      <c r="K67" s="110">
        <v>50.752000000000002</v>
      </c>
      <c r="L67" s="111">
        <v>23.308</v>
      </c>
      <c r="M67" s="112">
        <v>17.192</v>
      </c>
      <c r="N67" s="113">
        <v>47.942</v>
      </c>
      <c r="O67" s="114">
        <v>22.300999999999998</v>
      </c>
      <c r="P67" s="115">
        <v>16.690999999999999</v>
      </c>
      <c r="Q67" s="116">
        <v>45.968000000000004</v>
      </c>
      <c r="R67" s="117">
        <v>22.353999999999999</v>
      </c>
      <c r="S67" s="118">
        <v>19.312000000000001</v>
      </c>
      <c r="T67" s="119">
        <v>45.929000000000002</v>
      </c>
      <c r="U67" s="102">
        <v>22.413</v>
      </c>
      <c r="V67" s="103">
        <v>16.824999999999999</v>
      </c>
      <c r="W67" s="104">
        <v>43.731000000000002</v>
      </c>
      <c r="X67" s="105">
        <v>22.646000000000001</v>
      </c>
      <c r="Y67" s="106">
        <v>16.779</v>
      </c>
      <c r="Z67" s="107">
        <v>44.584000000000003</v>
      </c>
      <c r="AA67" s="108">
        <v>22.111000000000001</v>
      </c>
      <c r="AB67" s="109">
        <v>16.838999999999999</v>
      </c>
      <c r="AC67" s="110">
        <v>45.048999999999999</v>
      </c>
      <c r="AD67" s="111">
        <v>23.093</v>
      </c>
      <c r="AE67" s="112">
        <v>17.161999999999999</v>
      </c>
      <c r="AF67" s="113">
        <v>45.866999999999997</v>
      </c>
      <c r="AG67" s="114">
        <v>25.004999999999999</v>
      </c>
      <c r="AH67" s="115">
        <v>20.606999999999999</v>
      </c>
      <c r="AI67" s="116">
        <v>53.945</v>
      </c>
      <c r="AJ67" s="117">
        <v>26.704000000000001</v>
      </c>
      <c r="AK67" s="118">
        <v>18.709</v>
      </c>
      <c r="AL67" s="120">
        <v>52.53</v>
      </c>
    </row>
    <row r="68" spans="2:38" ht="14.1" customHeight="1" x14ac:dyDescent="0.3">
      <c r="B68" s="40" t="s">
        <v>69</v>
      </c>
      <c r="C68" s="102">
        <v>25.106000000000002</v>
      </c>
      <c r="D68" s="103">
        <v>18.02</v>
      </c>
      <c r="E68" s="104">
        <v>53.203000000000003</v>
      </c>
      <c r="F68" s="105">
        <v>24.053999999999998</v>
      </c>
      <c r="G68" s="106">
        <v>17.998999999999999</v>
      </c>
      <c r="H68" s="107">
        <v>51.155999999999999</v>
      </c>
      <c r="I68" s="108">
        <v>23.873999999999999</v>
      </c>
      <c r="J68" s="109">
        <v>18.013999999999999</v>
      </c>
      <c r="K68" s="110">
        <v>49.417000000000002</v>
      </c>
      <c r="L68" s="111">
        <v>23.033999999999999</v>
      </c>
      <c r="M68" s="112">
        <v>17.303999999999998</v>
      </c>
      <c r="N68" s="113">
        <v>46.69</v>
      </c>
      <c r="O68" s="114">
        <v>22.143000000000001</v>
      </c>
      <c r="P68" s="115">
        <v>16.808</v>
      </c>
      <c r="Q68" s="116">
        <v>44.906999999999996</v>
      </c>
      <c r="R68" s="117">
        <v>22.259</v>
      </c>
      <c r="S68" s="118">
        <v>19.352</v>
      </c>
      <c r="T68" s="119">
        <v>44.936</v>
      </c>
      <c r="U68" s="102">
        <v>22.382000000000001</v>
      </c>
      <c r="V68" s="103">
        <v>16.949000000000002</v>
      </c>
      <c r="W68" s="104">
        <v>42.786000000000001</v>
      </c>
      <c r="X68" s="105">
        <v>22.574000000000002</v>
      </c>
      <c r="Y68" s="106">
        <v>16.823</v>
      </c>
      <c r="Z68" s="107">
        <v>43.366999999999997</v>
      </c>
      <c r="AA68" s="108">
        <v>22.026</v>
      </c>
      <c r="AB68" s="109">
        <v>16.861000000000001</v>
      </c>
      <c r="AC68" s="110">
        <v>43.845999999999997</v>
      </c>
      <c r="AD68" s="111">
        <v>23.047999999999998</v>
      </c>
      <c r="AE68" s="112">
        <v>17.402999999999999</v>
      </c>
      <c r="AF68" s="113">
        <v>44.902999999999999</v>
      </c>
      <c r="AG68" s="114">
        <v>24.945</v>
      </c>
      <c r="AH68" s="115">
        <v>20.811</v>
      </c>
      <c r="AI68" s="116">
        <v>53.036999999999999</v>
      </c>
      <c r="AJ68" s="117">
        <v>26.686</v>
      </c>
      <c r="AK68" s="118">
        <v>19.042999999999999</v>
      </c>
      <c r="AL68" s="120">
        <v>51.664000000000001</v>
      </c>
    </row>
    <row r="69" spans="2:38" ht="14.1" customHeight="1" x14ac:dyDescent="0.3">
      <c r="B69" s="40" t="s">
        <v>70</v>
      </c>
      <c r="C69" s="102">
        <v>24.571000000000002</v>
      </c>
      <c r="D69" s="103">
        <v>18.238</v>
      </c>
      <c r="E69" s="104">
        <v>51.991999999999997</v>
      </c>
      <c r="F69" s="105">
        <v>23.366</v>
      </c>
      <c r="G69" s="106">
        <v>18.128</v>
      </c>
      <c r="H69" s="107">
        <v>49.701000000000001</v>
      </c>
      <c r="I69" s="108">
        <v>23.140999999999998</v>
      </c>
      <c r="J69" s="109">
        <v>18.25</v>
      </c>
      <c r="K69" s="110">
        <v>47.975000000000001</v>
      </c>
      <c r="L69" s="111">
        <v>22.454999999999998</v>
      </c>
      <c r="M69" s="112">
        <v>17.297000000000001</v>
      </c>
      <c r="N69" s="113">
        <v>45.384999999999998</v>
      </c>
      <c r="O69" s="114">
        <v>21.536000000000001</v>
      </c>
      <c r="P69" s="115">
        <v>16.920000000000002</v>
      </c>
      <c r="Q69" s="116">
        <v>43.765000000000001</v>
      </c>
      <c r="R69" s="117">
        <v>21.728999999999999</v>
      </c>
      <c r="S69" s="118">
        <v>19.207999999999998</v>
      </c>
      <c r="T69" s="119">
        <v>43.865000000000002</v>
      </c>
      <c r="U69" s="102">
        <v>21.928000000000001</v>
      </c>
      <c r="V69" s="103">
        <v>17.309000000000001</v>
      </c>
      <c r="W69" s="104">
        <v>41.628999999999998</v>
      </c>
      <c r="X69" s="105">
        <v>21.722999999999999</v>
      </c>
      <c r="Y69" s="106">
        <v>17.163</v>
      </c>
      <c r="Z69" s="107">
        <v>42.078000000000003</v>
      </c>
      <c r="AA69" s="108">
        <v>21.628</v>
      </c>
      <c r="AB69" s="109">
        <v>16.988</v>
      </c>
      <c r="AC69" s="110">
        <v>42.569000000000003</v>
      </c>
      <c r="AD69" s="111">
        <v>22.552</v>
      </c>
      <c r="AE69" s="112">
        <v>17.359000000000002</v>
      </c>
      <c r="AF69" s="113">
        <v>43.716999999999999</v>
      </c>
      <c r="AG69" s="114">
        <v>24.414999999999999</v>
      </c>
      <c r="AH69" s="115">
        <v>21.018000000000001</v>
      </c>
      <c r="AI69" s="116">
        <v>51.947000000000003</v>
      </c>
      <c r="AJ69" s="117">
        <v>26.338000000000001</v>
      </c>
      <c r="AK69" s="118">
        <v>19.452000000000002</v>
      </c>
      <c r="AL69" s="120">
        <v>51.078000000000003</v>
      </c>
    </row>
    <row r="70" spans="2:38" ht="14.1" customHeight="1" x14ac:dyDescent="0.3">
      <c r="B70" s="40" t="s">
        <v>71</v>
      </c>
      <c r="C70" s="102">
        <v>24.222000000000001</v>
      </c>
      <c r="D70" s="103">
        <v>19.001000000000001</v>
      </c>
      <c r="E70" s="104">
        <v>50.83</v>
      </c>
      <c r="F70" s="105">
        <v>23.1</v>
      </c>
      <c r="G70" s="106">
        <v>18.292000000000002</v>
      </c>
      <c r="H70" s="107">
        <v>48.332999999999998</v>
      </c>
      <c r="I70" s="108">
        <v>22.725999999999999</v>
      </c>
      <c r="J70" s="109">
        <v>18.312999999999999</v>
      </c>
      <c r="K70" s="110">
        <v>46.97</v>
      </c>
      <c r="L70" s="111">
        <v>22.003</v>
      </c>
      <c r="M70" s="112">
        <v>17.539000000000001</v>
      </c>
      <c r="N70" s="113">
        <v>44.185000000000002</v>
      </c>
      <c r="O70" s="114">
        <v>20.867000000000001</v>
      </c>
      <c r="P70" s="115">
        <v>16.788</v>
      </c>
      <c r="Q70" s="116">
        <v>42.579000000000001</v>
      </c>
      <c r="R70" s="117">
        <v>21.617000000000001</v>
      </c>
      <c r="S70" s="118">
        <v>19.213000000000001</v>
      </c>
      <c r="T70" s="119">
        <v>42.798999999999999</v>
      </c>
      <c r="U70" s="102">
        <v>21.41</v>
      </c>
      <c r="V70" s="103">
        <v>17.388999999999999</v>
      </c>
      <c r="W70" s="104">
        <v>40.494</v>
      </c>
      <c r="X70" s="105">
        <v>21.23</v>
      </c>
      <c r="Y70" s="106">
        <v>17.045999999999999</v>
      </c>
      <c r="Z70" s="107">
        <v>40.997</v>
      </c>
      <c r="AA70" s="108">
        <v>21.117999999999999</v>
      </c>
      <c r="AB70" s="109">
        <v>17.161000000000001</v>
      </c>
      <c r="AC70" s="110">
        <v>41.582000000000001</v>
      </c>
      <c r="AD70" s="111">
        <v>21.954000000000001</v>
      </c>
      <c r="AE70" s="112">
        <v>17.219000000000001</v>
      </c>
      <c r="AF70" s="113">
        <v>42.747</v>
      </c>
      <c r="AG70" s="114">
        <v>24.183</v>
      </c>
      <c r="AH70" s="115">
        <v>21.327999999999999</v>
      </c>
      <c r="AI70" s="116">
        <v>51.338999999999999</v>
      </c>
      <c r="AJ70" s="117">
        <v>26.445</v>
      </c>
      <c r="AK70" s="118">
        <v>19.989000000000001</v>
      </c>
      <c r="AL70" s="120">
        <v>50.584000000000003</v>
      </c>
    </row>
    <row r="71" spans="2:38" ht="14.1" customHeight="1" x14ac:dyDescent="0.3">
      <c r="B71" s="40" t="s">
        <v>72</v>
      </c>
      <c r="C71" s="102">
        <v>24.582000000000001</v>
      </c>
      <c r="D71" s="103">
        <v>19.555</v>
      </c>
      <c r="E71" s="104">
        <v>50.110999999999997</v>
      </c>
      <c r="F71" s="105">
        <v>23.148</v>
      </c>
      <c r="G71" s="106">
        <v>18.460999999999999</v>
      </c>
      <c r="H71" s="107">
        <v>47.17</v>
      </c>
      <c r="I71" s="108">
        <v>22.638999999999999</v>
      </c>
      <c r="J71" s="109">
        <v>18.259</v>
      </c>
      <c r="K71" s="110">
        <v>45.622</v>
      </c>
      <c r="L71" s="111">
        <v>21.591000000000001</v>
      </c>
      <c r="M71" s="112">
        <v>17.297000000000001</v>
      </c>
      <c r="N71" s="113">
        <v>42.81</v>
      </c>
      <c r="O71" s="114">
        <v>20.847999999999999</v>
      </c>
      <c r="P71" s="115">
        <v>16.776</v>
      </c>
      <c r="Q71" s="116">
        <v>41.603000000000002</v>
      </c>
      <c r="R71" s="117">
        <v>21.337</v>
      </c>
      <c r="S71" s="118">
        <v>19.181000000000001</v>
      </c>
      <c r="T71" s="119">
        <v>41.716999999999999</v>
      </c>
      <c r="U71" s="102">
        <v>21.501000000000001</v>
      </c>
      <c r="V71" s="103">
        <v>17.538</v>
      </c>
      <c r="W71" s="104">
        <v>39.341999999999999</v>
      </c>
      <c r="X71" s="105">
        <v>21.315000000000001</v>
      </c>
      <c r="Y71" s="106">
        <v>16.975000000000001</v>
      </c>
      <c r="Z71" s="107">
        <v>39.896000000000001</v>
      </c>
      <c r="AA71" s="108">
        <v>21.018000000000001</v>
      </c>
      <c r="AB71" s="109">
        <v>17.315999999999999</v>
      </c>
      <c r="AC71" s="110">
        <v>40.587000000000003</v>
      </c>
      <c r="AD71" s="111">
        <v>21.602</v>
      </c>
      <c r="AE71" s="112">
        <v>17.416</v>
      </c>
      <c r="AF71" s="113">
        <v>41.628</v>
      </c>
      <c r="AG71" s="114">
        <v>24.251999999999999</v>
      </c>
      <c r="AH71" s="115">
        <v>21.649000000000001</v>
      </c>
      <c r="AI71" s="116">
        <v>50.213000000000001</v>
      </c>
      <c r="AJ71" s="117">
        <v>26.6</v>
      </c>
      <c r="AK71" s="118">
        <v>20.512</v>
      </c>
      <c r="AL71" s="120">
        <v>49.627000000000002</v>
      </c>
    </row>
    <row r="72" spans="2:38" ht="14.1" customHeight="1" x14ac:dyDescent="0.3">
      <c r="B72" s="40" t="s">
        <v>73</v>
      </c>
      <c r="C72" s="102">
        <v>24.8</v>
      </c>
      <c r="D72" s="103">
        <v>19.945</v>
      </c>
      <c r="E72" s="104">
        <v>49.371000000000002</v>
      </c>
      <c r="F72" s="105">
        <v>23.259</v>
      </c>
      <c r="G72" s="106">
        <v>18.587</v>
      </c>
      <c r="H72" s="107">
        <v>46.128999999999998</v>
      </c>
      <c r="I72" s="108">
        <v>22.815000000000001</v>
      </c>
      <c r="J72" s="109">
        <v>18.472999999999999</v>
      </c>
      <c r="K72" s="110">
        <v>44.302999999999997</v>
      </c>
      <c r="L72" s="111">
        <v>21.625</v>
      </c>
      <c r="M72" s="112">
        <v>17.466999999999999</v>
      </c>
      <c r="N72" s="113">
        <v>41.585999999999999</v>
      </c>
      <c r="O72" s="114">
        <v>20.699000000000002</v>
      </c>
      <c r="P72" s="115">
        <v>16.741</v>
      </c>
      <c r="Q72" s="116">
        <v>40.122</v>
      </c>
      <c r="R72" s="117">
        <v>21.149000000000001</v>
      </c>
      <c r="S72" s="118">
        <v>19.094000000000001</v>
      </c>
      <c r="T72" s="119">
        <v>40.451000000000001</v>
      </c>
      <c r="U72" s="102">
        <v>21.577999999999999</v>
      </c>
      <c r="V72" s="103">
        <v>17.164999999999999</v>
      </c>
      <c r="W72" s="104">
        <v>38.097999999999999</v>
      </c>
      <c r="X72" s="105">
        <v>20.893999999999998</v>
      </c>
      <c r="Y72" s="106">
        <v>17.073</v>
      </c>
      <c r="Z72" s="107">
        <v>38.746000000000002</v>
      </c>
      <c r="AA72" s="108">
        <v>20.917000000000002</v>
      </c>
      <c r="AB72" s="109">
        <v>17.308</v>
      </c>
      <c r="AC72" s="110">
        <v>39.311</v>
      </c>
      <c r="AD72" s="111">
        <v>21.888000000000002</v>
      </c>
      <c r="AE72" s="112">
        <v>17.605</v>
      </c>
      <c r="AF72" s="113">
        <v>40.478000000000002</v>
      </c>
      <c r="AG72" s="114">
        <v>24.818000000000001</v>
      </c>
      <c r="AH72" s="115">
        <v>21.89</v>
      </c>
      <c r="AI72" s="116">
        <v>49.366</v>
      </c>
      <c r="AJ72" s="117">
        <v>26.532</v>
      </c>
      <c r="AK72" s="118">
        <v>20.526</v>
      </c>
      <c r="AL72" s="120">
        <v>48.552999999999997</v>
      </c>
    </row>
    <row r="73" spans="2:38" ht="14.1" customHeight="1" x14ac:dyDescent="0.3">
      <c r="B73" s="40" t="s">
        <v>74</v>
      </c>
      <c r="C73" s="102">
        <v>24.934000000000001</v>
      </c>
      <c r="D73" s="103">
        <v>20.419</v>
      </c>
      <c r="E73" s="104">
        <v>47.478000000000002</v>
      </c>
      <c r="F73" s="105">
        <v>23.334</v>
      </c>
      <c r="G73" s="106">
        <v>19.170000000000002</v>
      </c>
      <c r="H73" s="107">
        <v>44.45</v>
      </c>
      <c r="I73" s="108">
        <v>22.663</v>
      </c>
      <c r="J73" s="109">
        <v>18.896000000000001</v>
      </c>
      <c r="K73" s="110">
        <v>42.646999999999998</v>
      </c>
      <c r="L73" s="111">
        <v>21.53</v>
      </c>
      <c r="M73" s="112">
        <v>17.52</v>
      </c>
      <c r="N73" s="113">
        <v>39.847000000000001</v>
      </c>
      <c r="O73" s="114">
        <v>20.49</v>
      </c>
      <c r="P73" s="115">
        <v>16.742000000000001</v>
      </c>
      <c r="Q73" s="116">
        <v>38.49</v>
      </c>
      <c r="R73" s="117">
        <v>21.417000000000002</v>
      </c>
      <c r="S73" s="118">
        <v>18.981000000000002</v>
      </c>
      <c r="T73" s="119">
        <v>38.767000000000003</v>
      </c>
      <c r="U73" s="102">
        <v>21.076000000000001</v>
      </c>
      <c r="V73" s="103">
        <v>17.026</v>
      </c>
      <c r="W73" s="104">
        <v>36.421999999999997</v>
      </c>
      <c r="X73" s="105">
        <v>21.085000000000001</v>
      </c>
      <c r="Y73" s="106">
        <v>16.91</v>
      </c>
      <c r="Z73" s="107">
        <v>37.1</v>
      </c>
      <c r="AA73" s="108">
        <v>20.966000000000001</v>
      </c>
      <c r="AB73" s="109">
        <v>17.344999999999999</v>
      </c>
      <c r="AC73" s="110">
        <v>37.418999999999997</v>
      </c>
      <c r="AD73" s="111">
        <v>21.654</v>
      </c>
      <c r="AE73" s="112">
        <v>17.846</v>
      </c>
      <c r="AF73" s="113">
        <v>38.783000000000001</v>
      </c>
      <c r="AG73" s="114">
        <v>24.928999999999998</v>
      </c>
      <c r="AH73" s="115">
        <v>21.975999999999999</v>
      </c>
      <c r="AI73" s="116">
        <v>47.73</v>
      </c>
      <c r="AJ73" s="117">
        <v>27.100999999999999</v>
      </c>
      <c r="AK73" s="118">
        <v>20.689</v>
      </c>
      <c r="AL73" s="120">
        <v>46.651000000000003</v>
      </c>
    </row>
    <row r="74" spans="2:38" ht="14.1" customHeight="1" x14ac:dyDescent="0.3">
      <c r="B74" s="40" t="s">
        <v>75</v>
      </c>
      <c r="C74" s="102">
        <v>25.22</v>
      </c>
      <c r="D74" s="103">
        <v>20.576000000000001</v>
      </c>
      <c r="E74" s="104">
        <v>46.143000000000001</v>
      </c>
      <c r="F74" s="105">
        <v>23.614000000000001</v>
      </c>
      <c r="G74" s="106">
        <v>19.498999999999999</v>
      </c>
      <c r="H74" s="107">
        <v>43.530999999999999</v>
      </c>
      <c r="I74" s="108">
        <v>22.738</v>
      </c>
      <c r="J74" s="109">
        <v>19.007000000000001</v>
      </c>
      <c r="K74" s="110">
        <v>41.209000000000003</v>
      </c>
      <c r="L74" s="111">
        <v>21.515000000000001</v>
      </c>
      <c r="M74" s="112">
        <v>17.695</v>
      </c>
      <c r="N74" s="113">
        <v>38.600999999999999</v>
      </c>
      <c r="O74" s="114">
        <v>20.361000000000001</v>
      </c>
      <c r="P74" s="115">
        <v>16.931999999999999</v>
      </c>
      <c r="Q74" s="116">
        <v>37.231999999999999</v>
      </c>
      <c r="R74" s="117">
        <v>21.202999999999999</v>
      </c>
      <c r="S74" s="118">
        <v>18.861000000000001</v>
      </c>
      <c r="T74" s="119">
        <v>37.344999999999999</v>
      </c>
      <c r="U74" s="102">
        <v>20.977</v>
      </c>
      <c r="V74" s="103">
        <v>17.065000000000001</v>
      </c>
      <c r="W74" s="104">
        <v>35.145000000000003</v>
      </c>
      <c r="X74" s="105">
        <v>20.908999999999999</v>
      </c>
      <c r="Y74" s="106">
        <v>16.984000000000002</v>
      </c>
      <c r="Z74" s="107">
        <v>35.811999999999998</v>
      </c>
      <c r="AA74" s="108">
        <v>20.821000000000002</v>
      </c>
      <c r="AB74" s="109">
        <v>17.39</v>
      </c>
      <c r="AC74" s="110">
        <v>36.258000000000003</v>
      </c>
      <c r="AD74" s="111">
        <v>21.698</v>
      </c>
      <c r="AE74" s="112">
        <v>17.992000000000001</v>
      </c>
      <c r="AF74" s="113">
        <v>37.619</v>
      </c>
      <c r="AG74" s="114">
        <v>24.835999999999999</v>
      </c>
      <c r="AH74" s="115">
        <v>21.986000000000001</v>
      </c>
      <c r="AI74" s="116">
        <v>46.244</v>
      </c>
      <c r="AJ74" s="117">
        <v>26.631</v>
      </c>
      <c r="AK74" s="118">
        <v>20.925999999999998</v>
      </c>
      <c r="AL74" s="120">
        <v>45.231999999999999</v>
      </c>
    </row>
    <row r="75" spans="2:38" ht="14.1" customHeight="1" x14ac:dyDescent="0.3">
      <c r="B75" s="40" t="s">
        <v>76</v>
      </c>
      <c r="C75" s="102">
        <v>25.446000000000002</v>
      </c>
      <c r="D75" s="103">
        <v>20.728000000000002</v>
      </c>
      <c r="E75" s="104">
        <v>44.41</v>
      </c>
      <c r="F75" s="105">
        <v>24.111000000000001</v>
      </c>
      <c r="G75" s="106">
        <v>20.279</v>
      </c>
      <c r="H75" s="107">
        <v>42.776000000000003</v>
      </c>
      <c r="I75" s="108">
        <v>22.623999999999999</v>
      </c>
      <c r="J75" s="109">
        <v>19.082000000000001</v>
      </c>
      <c r="K75" s="110">
        <v>39.978999999999999</v>
      </c>
      <c r="L75" s="111">
        <v>21.236999999999998</v>
      </c>
      <c r="M75" s="112">
        <v>17.983000000000001</v>
      </c>
      <c r="N75" s="113">
        <v>37.433999999999997</v>
      </c>
      <c r="O75" s="114">
        <v>20.372</v>
      </c>
      <c r="P75" s="115">
        <v>17.059999999999999</v>
      </c>
      <c r="Q75" s="116">
        <v>36.058999999999997</v>
      </c>
      <c r="R75" s="117">
        <v>21.010999999999999</v>
      </c>
      <c r="S75" s="118">
        <v>19.026</v>
      </c>
      <c r="T75" s="119">
        <v>36.24</v>
      </c>
      <c r="U75" s="102">
        <v>21.039000000000001</v>
      </c>
      <c r="V75" s="103">
        <v>17.228999999999999</v>
      </c>
      <c r="W75" s="104">
        <v>34.267000000000003</v>
      </c>
      <c r="X75" s="105">
        <v>20.923999999999999</v>
      </c>
      <c r="Y75" s="106">
        <v>17.140999999999998</v>
      </c>
      <c r="Z75" s="107">
        <v>34.664000000000001</v>
      </c>
      <c r="AA75" s="108">
        <v>20.899000000000001</v>
      </c>
      <c r="AB75" s="109">
        <v>17.491</v>
      </c>
      <c r="AC75" s="110">
        <v>35.136000000000003</v>
      </c>
      <c r="AD75" s="111">
        <v>21.795000000000002</v>
      </c>
      <c r="AE75" s="112">
        <v>17.968</v>
      </c>
      <c r="AF75" s="113">
        <v>36.539000000000001</v>
      </c>
      <c r="AG75" s="114">
        <v>24.716000000000001</v>
      </c>
      <c r="AH75" s="115">
        <v>22.158999999999999</v>
      </c>
      <c r="AI75" s="116">
        <v>44.604999999999997</v>
      </c>
      <c r="AJ75" s="117">
        <v>26.373000000000001</v>
      </c>
      <c r="AK75" s="118">
        <v>20.998999999999999</v>
      </c>
      <c r="AL75" s="120">
        <v>43.787999999999997</v>
      </c>
    </row>
    <row r="76" spans="2:38" ht="14.1" customHeight="1" x14ac:dyDescent="0.3">
      <c r="B76" s="40" t="s">
        <v>77</v>
      </c>
      <c r="C76" s="102">
        <v>25.099</v>
      </c>
      <c r="D76" s="103">
        <v>20.827000000000002</v>
      </c>
      <c r="E76" s="104">
        <v>42.8</v>
      </c>
      <c r="F76" s="105">
        <v>24.132999999999999</v>
      </c>
      <c r="G76" s="106">
        <v>20.698</v>
      </c>
      <c r="H76" s="107">
        <v>41.936999999999998</v>
      </c>
      <c r="I76" s="108">
        <v>22.545999999999999</v>
      </c>
      <c r="J76" s="109">
        <v>19.408999999999999</v>
      </c>
      <c r="K76" s="110">
        <v>38.811999999999998</v>
      </c>
      <c r="L76" s="111">
        <v>21.224</v>
      </c>
      <c r="M76" s="112">
        <v>17.829999999999998</v>
      </c>
      <c r="N76" s="113">
        <v>35.904000000000003</v>
      </c>
      <c r="O76" s="114">
        <v>20.405000000000001</v>
      </c>
      <c r="P76" s="115">
        <v>17.065999999999999</v>
      </c>
      <c r="Q76" s="116">
        <v>34.618000000000002</v>
      </c>
      <c r="R76" s="117">
        <v>20.742999999999999</v>
      </c>
      <c r="S76" s="118">
        <v>18.917000000000002</v>
      </c>
      <c r="T76" s="119">
        <v>34.856999999999999</v>
      </c>
      <c r="U76" s="102">
        <v>20.97</v>
      </c>
      <c r="V76" s="103">
        <v>17.268000000000001</v>
      </c>
      <c r="W76" s="104">
        <v>33.174999999999997</v>
      </c>
      <c r="X76" s="105">
        <v>20.591000000000001</v>
      </c>
      <c r="Y76" s="106">
        <v>17.257000000000001</v>
      </c>
      <c r="Z76" s="107">
        <v>33.320999999999998</v>
      </c>
      <c r="AA76" s="108">
        <v>20.956</v>
      </c>
      <c r="AB76" s="109">
        <v>17.536999999999999</v>
      </c>
      <c r="AC76" s="110">
        <v>34.052999999999997</v>
      </c>
      <c r="AD76" s="111">
        <v>21.736999999999998</v>
      </c>
      <c r="AE76" s="112">
        <v>18.109000000000002</v>
      </c>
      <c r="AF76" s="113">
        <v>35.468000000000004</v>
      </c>
      <c r="AG76" s="114">
        <v>24.757000000000001</v>
      </c>
      <c r="AH76" s="115">
        <v>22.123999999999999</v>
      </c>
      <c r="AI76" s="116">
        <v>42.89</v>
      </c>
      <c r="AJ76" s="117">
        <v>26.14</v>
      </c>
      <c r="AK76" s="118">
        <v>20.734999999999999</v>
      </c>
      <c r="AL76" s="120">
        <v>42.206000000000003</v>
      </c>
    </row>
    <row r="77" spans="2:38" ht="14.1" customHeight="1" x14ac:dyDescent="0.3">
      <c r="B77" s="40" t="s">
        <v>78</v>
      </c>
      <c r="C77" s="102">
        <v>24.327000000000002</v>
      </c>
      <c r="D77" s="103">
        <v>20.635000000000002</v>
      </c>
      <c r="E77" s="104">
        <v>39.405999999999999</v>
      </c>
      <c r="F77" s="105">
        <v>23.99</v>
      </c>
      <c r="G77" s="106">
        <v>20.876000000000001</v>
      </c>
      <c r="H77" s="107">
        <v>39.284999999999997</v>
      </c>
      <c r="I77" s="108">
        <v>22.614000000000001</v>
      </c>
      <c r="J77" s="109">
        <v>19.643999999999998</v>
      </c>
      <c r="K77" s="110">
        <v>36.171999999999997</v>
      </c>
      <c r="L77" s="111">
        <v>20.385000000000002</v>
      </c>
      <c r="M77" s="112">
        <v>17.687999999999999</v>
      </c>
      <c r="N77" s="113">
        <v>33.026000000000003</v>
      </c>
      <c r="O77" s="114">
        <v>19.823</v>
      </c>
      <c r="P77" s="115">
        <v>16.908000000000001</v>
      </c>
      <c r="Q77" s="116">
        <v>31.884</v>
      </c>
      <c r="R77" s="117">
        <v>20.145</v>
      </c>
      <c r="S77" s="118">
        <v>18.506</v>
      </c>
      <c r="T77" s="119">
        <v>32.116</v>
      </c>
      <c r="U77" s="102">
        <v>20.332000000000001</v>
      </c>
      <c r="V77" s="103">
        <v>16.998000000000001</v>
      </c>
      <c r="W77" s="104">
        <v>30.457999999999998</v>
      </c>
      <c r="X77" s="105">
        <v>19.977</v>
      </c>
      <c r="Y77" s="106">
        <v>17.004999999999999</v>
      </c>
      <c r="Z77" s="107">
        <v>30.763999999999999</v>
      </c>
      <c r="AA77" s="108">
        <v>20.097999999999999</v>
      </c>
      <c r="AB77" s="109">
        <v>17.222999999999999</v>
      </c>
      <c r="AC77" s="110">
        <v>31.175000000000001</v>
      </c>
      <c r="AD77" s="111">
        <v>21.222000000000001</v>
      </c>
      <c r="AE77" s="112">
        <v>17.925999999999998</v>
      </c>
      <c r="AF77" s="113">
        <v>32.853000000000002</v>
      </c>
      <c r="AG77" s="114">
        <v>24.186</v>
      </c>
      <c r="AH77" s="115">
        <v>21.363</v>
      </c>
      <c r="AI77" s="116">
        <v>39.347999999999999</v>
      </c>
      <c r="AJ77" s="117">
        <v>25.039000000000001</v>
      </c>
      <c r="AK77" s="118">
        <v>20.516999999999999</v>
      </c>
      <c r="AL77" s="120">
        <v>38.94</v>
      </c>
    </row>
    <row r="78" spans="2:38" ht="14.1" customHeight="1" x14ac:dyDescent="0.3">
      <c r="B78" s="40" t="s">
        <v>79</v>
      </c>
      <c r="C78" s="102">
        <v>23.456</v>
      </c>
      <c r="D78" s="103">
        <v>20.463000000000001</v>
      </c>
      <c r="E78" s="104">
        <v>36.686999999999998</v>
      </c>
      <c r="F78" s="105">
        <v>23.366</v>
      </c>
      <c r="G78" s="106">
        <v>20.992999999999999</v>
      </c>
      <c r="H78" s="107">
        <v>36.747999999999998</v>
      </c>
      <c r="I78" s="108">
        <v>22.184999999999999</v>
      </c>
      <c r="J78" s="109">
        <v>19.422999999999998</v>
      </c>
      <c r="K78" s="110">
        <v>34.11</v>
      </c>
      <c r="L78" s="111">
        <v>19.751000000000001</v>
      </c>
      <c r="M78" s="112">
        <v>17.731999999999999</v>
      </c>
      <c r="N78" s="113">
        <v>30.655000000000001</v>
      </c>
      <c r="O78" s="114">
        <v>19.033000000000001</v>
      </c>
      <c r="P78" s="115">
        <v>16.628</v>
      </c>
      <c r="Q78" s="116">
        <v>29.542000000000002</v>
      </c>
      <c r="R78" s="117">
        <v>19.373999999999999</v>
      </c>
      <c r="S78" s="118">
        <v>18.126000000000001</v>
      </c>
      <c r="T78" s="119">
        <v>29.928999999999998</v>
      </c>
      <c r="U78" s="102">
        <v>19.425000000000001</v>
      </c>
      <c r="V78" s="103">
        <v>16.965</v>
      </c>
      <c r="W78" s="104">
        <v>28.407</v>
      </c>
      <c r="X78" s="105">
        <v>19.181000000000001</v>
      </c>
      <c r="Y78" s="106">
        <v>16.867000000000001</v>
      </c>
      <c r="Z78" s="107">
        <v>28.672999999999998</v>
      </c>
      <c r="AA78" s="108">
        <v>19.283999999999999</v>
      </c>
      <c r="AB78" s="109">
        <v>17.027000000000001</v>
      </c>
      <c r="AC78" s="110">
        <v>29.257999999999999</v>
      </c>
      <c r="AD78" s="111">
        <v>20.731000000000002</v>
      </c>
      <c r="AE78" s="112">
        <v>17.962</v>
      </c>
      <c r="AF78" s="113">
        <v>31.324999999999999</v>
      </c>
      <c r="AG78" s="114">
        <v>23.38</v>
      </c>
      <c r="AH78" s="115">
        <v>20.952999999999999</v>
      </c>
      <c r="AI78" s="116">
        <v>36.500999999999998</v>
      </c>
      <c r="AJ78" s="117">
        <v>24.283999999999999</v>
      </c>
      <c r="AK78" s="118">
        <v>20.283000000000001</v>
      </c>
      <c r="AL78" s="120">
        <v>36.348999999999997</v>
      </c>
    </row>
    <row r="79" spans="2:38" ht="14.1" customHeight="1" x14ac:dyDescent="0.3">
      <c r="B79" s="40" t="s">
        <v>80</v>
      </c>
      <c r="C79" s="102">
        <v>22.986000000000001</v>
      </c>
      <c r="D79" s="103">
        <v>20.341999999999999</v>
      </c>
      <c r="E79" s="104">
        <v>33.488</v>
      </c>
      <c r="F79" s="105">
        <v>23.172999999999998</v>
      </c>
      <c r="G79" s="106">
        <v>20.707000000000001</v>
      </c>
      <c r="H79" s="107">
        <v>33.758000000000003</v>
      </c>
      <c r="I79" s="108">
        <v>22.181000000000001</v>
      </c>
      <c r="J79" s="109">
        <v>19.513000000000002</v>
      </c>
      <c r="K79" s="110">
        <v>31.677</v>
      </c>
      <c r="L79" s="111">
        <v>19.555</v>
      </c>
      <c r="M79" s="112">
        <v>17.484000000000002</v>
      </c>
      <c r="N79" s="113">
        <v>28.184000000000001</v>
      </c>
      <c r="O79" s="114">
        <v>18.687000000000001</v>
      </c>
      <c r="P79" s="115">
        <v>16.588999999999999</v>
      </c>
      <c r="Q79" s="116">
        <v>27.253</v>
      </c>
      <c r="R79" s="117">
        <v>18.995000000000001</v>
      </c>
      <c r="S79" s="118">
        <v>17.843</v>
      </c>
      <c r="T79" s="119">
        <v>27.361999999999998</v>
      </c>
      <c r="U79" s="102">
        <v>18.940000000000001</v>
      </c>
      <c r="V79" s="103">
        <v>16.893999999999998</v>
      </c>
      <c r="W79" s="104">
        <v>25.908999999999999</v>
      </c>
      <c r="X79" s="105">
        <v>18.963999999999999</v>
      </c>
      <c r="Y79" s="106">
        <v>16.86</v>
      </c>
      <c r="Z79" s="107">
        <v>26.23</v>
      </c>
      <c r="AA79" s="108">
        <v>18.785</v>
      </c>
      <c r="AB79" s="109">
        <v>17.030999999999999</v>
      </c>
      <c r="AC79" s="110">
        <v>26.803999999999998</v>
      </c>
      <c r="AD79" s="111">
        <v>20.806000000000001</v>
      </c>
      <c r="AE79" s="112">
        <v>18.257999999999999</v>
      </c>
      <c r="AF79" s="113">
        <v>29.306000000000001</v>
      </c>
      <c r="AG79" s="114">
        <v>22.96</v>
      </c>
      <c r="AH79" s="115">
        <v>20.751999999999999</v>
      </c>
      <c r="AI79" s="116">
        <v>33.475000000000001</v>
      </c>
      <c r="AJ79" s="117">
        <v>23.805</v>
      </c>
      <c r="AK79" s="118">
        <v>20.149999999999999</v>
      </c>
      <c r="AL79" s="120">
        <v>33.484000000000002</v>
      </c>
    </row>
    <row r="80" spans="2:38" ht="14.1" customHeight="1" x14ac:dyDescent="0.3">
      <c r="B80" s="40" t="s">
        <v>81</v>
      </c>
      <c r="C80" s="102">
        <v>22.623999999999999</v>
      </c>
      <c r="D80" s="103">
        <v>20.006</v>
      </c>
      <c r="E80" s="104">
        <v>31.331</v>
      </c>
      <c r="F80" s="105">
        <v>22.835999999999999</v>
      </c>
      <c r="G80" s="106">
        <v>20.323</v>
      </c>
      <c r="H80" s="107">
        <v>31.582000000000001</v>
      </c>
      <c r="I80" s="108">
        <v>22.2</v>
      </c>
      <c r="J80" s="109">
        <v>19.567</v>
      </c>
      <c r="K80" s="110">
        <v>30.251000000000001</v>
      </c>
      <c r="L80" s="111">
        <v>19.225999999999999</v>
      </c>
      <c r="M80" s="112">
        <v>17.420999999999999</v>
      </c>
      <c r="N80" s="113">
        <v>26.513000000000002</v>
      </c>
      <c r="O80" s="114">
        <v>18.672999999999998</v>
      </c>
      <c r="P80" s="115">
        <v>16.459</v>
      </c>
      <c r="Q80" s="116">
        <v>25.428000000000001</v>
      </c>
      <c r="R80" s="117">
        <v>18.773</v>
      </c>
      <c r="S80" s="118">
        <v>17.8</v>
      </c>
      <c r="T80" s="119">
        <v>25.664999999999999</v>
      </c>
      <c r="U80" s="102">
        <v>18.837</v>
      </c>
      <c r="V80" s="103">
        <v>16.657</v>
      </c>
      <c r="W80" s="104">
        <v>24.382999999999999</v>
      </c>
      <c r="X80" s="105">
        <v>18.648</v>
      </c>
      <c r="Y80" s="106">
        <v>16.707000000000001</v>
      </c>
      <c r="Z80" s="107">
        <v>24.716999999999999</v>
      </c>
      <c r="AA80" s="108">
        <v>18.702999999999999</v>
      </c>
      <c r="AB80" s="109">
        <v>16.861999999999998</v>
      </c>
      <c r="AC80" s="110">
        <v>25.675000000000001</v>
      </c>
      <c r="AD80" s="111">
        <v>20.971</v>
      </c>
      <c r="AE80" s="112">
        <v>18.334</v>
      </c>
      <c r="AF80" s="113">
        <v>27.968</v>
      </c>
      <c r="AG80" s="114">
        <v>22.629000000000001</v>
      </c>
      <c r="AH80" s="115">
        <v>20.463000000000001</v>
      </c>
      <c r="AI80" s="116">
        <v>31.523</v>
      </c>
      <c r="AJ80" s="117">
        <v>23.388000000000002</v>
      </c>
      <c r="AK80" s="118">
        <v>19.902000000000001</v>
      </c>
      <c r="AL80" s="120">
        <v>31.341000000000001</v>
      </c>
    </row>
    <row r="81" spans="2:38" ht="14.1" customHeight="1" x14ac:dyDescent="0.3">
      <c r="B81" s="40" t="s">
        <v>82</v>
      </c>
      <c r="C81" s="102">
        <v>22.25</v>
      </c>
      <c r="D81" s="103">
        <v>19.869</v>
      </c>
      <c r="E81" s="104">
        <v>29.218</v>
      </c>
      <c r="F81" s="105">
        <v>22.228999999999999</v>
      </c>
      <c r="G81" s="106">
        <v>20.239999999999998</v>
      </c>
      <c r="H81" s="107">
        <v>29.492000000000001</v>
      </c>
      <c r="I81" s="108">
        <v>22.064</v>
      </c>
      <c r="J81" s="109">
        <v>19.596</v>
      </c>
      <c r="K81" s="110">
        <v>28.49</v>
      </c>
      <c r="L81" s="111">
        <v>19.204999999999998</v>
      </c>
      <c r="M81" s="112">
        <v>17.376999999999999</v>
      </c>
      <c r="N81" s="113">
        <v>24.975000000000001</v>
      </c>
      <c r="O81" s="114">
        <v>18.356000000000002</v>
      </c>
      <c r="P81" s="115">
        <v>16.224</v>
      </c>
      <c r="Q81" s="116">
        <v>23.896000000000001</v>
      </c>
      <c r="R81" s="117">
        <v>18.311</v>
      </c>
      <c r="S81" s="118">
        <v>17.666</v>
      </c>
      <c r="T81" s="119">
        <v>24.105</v>
      </c>
      <c r="U81" s="102">
        <v>18.510999999999999</v>
      </c>
      <c r="V81" s="103">
        <v>16.422999999999998</v>
      </c>
      <c r="W81" s="104">
        <v>22.890999999999998</v>
      </c>
      <c r="X81" s="105">
        <v>18.369</v>
      </c>
      <c r="Y81" s="106">
        <v>16.692</v>
      </c>
      <c r="Z81" s="107">
        <v>23.37</v>
      </c>
      <c r="AA81" s="108">
        <v>18.536000000000001</v>
      </c>
      <c r="AB81" s="109">
        <v>16.959</v>
      </c>
      <c r="AC81" s="110">
        <v>24.391999999999999</v>
      </c>
      <c r="AD81" s="111">
        <v>20.695</v>
      </c>
      <c r="AE81" s="112">
        <v>18.259</v>
      </c>
      <c r="AF81" s="113">
        <v>26.448</v>
      </c>
      <c r="AG81" s="114">
        <v>22.233000000000001</v>
      </c>
      <c r="AH81" s="115">
        <v>20.059000000000001</v>
      </c>
      <c r="AI81" s="116">
        <v>29.443000000000001</v>
      </c>
      <c r="AJ81" s="117">
        <v>23.004000000000001</v>
      </c>
      <c r="AK81" s="118">
        <v>19.780999999999999</v>
      </c>
      <c r="AL81" s="120">
        <v>29.573</v>
      </c>
    </row>
    <row r="82" spans="2:38" ht="14.1" customHeight="1" x14ac:dyDescent="0.3">
      <c r="B82" s="40" t="s">
        <v>83</v>
      </c>
      <c r="C82" s="102">
        <v>21.811</v>
      </c>
      <c r="D82" s="103">
        <v>19.616</v>
      </c>
      <c r="E82" s="104">
        <v>27.315999999999999</v>
      </c>
      <c r="F82" s="105">
        <v>21.858000000000001</v>
      </c>
      <c r="G82" s="106">
        <v>19.73</v>
      </c>
      <c r="H82" s="107">
        <v>27.434000000000001</v>
      </c>
      <c r="I82" s="108">
        <v>21.510999999999999</v>
      </c>
      <c r="J82" s="109">
        <v>19.43</v>
      </c>
      <c r="K82" s="110">
        <v>26.712</v>
      </c>
      <c r="L82" s="111">
        <v>19.084</v>
      </c>
      <c r="M82" s="112">
        <v>17.006</v>
      </c>
      <c r="N82" s="113">
        <v>23.402999999999999</v>
      </c>
      <c r="O82" s="114">
        <v>18.210999999999999</v>
      </c>
      <c r="P82" s="115">
        <v>16.166</v>
      </c>
      <c r="Q82" s="116">
        <v>22.568000000000001</v>
      </c>
      <c r="R82" s="117">
        <v>18.216000000000001</v>
      </c>
      <c r="S82" s="118">
        <v>17.364000000000001</v>
      </c>
      <c r="T82" s="119">
        <v>22.762</v>
      </c>
      <c r="U82" s="102">
        <v>18.113</v>
      </c>
      <c r="V82" s="103">
        <v>16.341999999999999</v>
      </c>
      <c r="W82" s="104">
        <v>21.576000000000001</v>
      </c>
      <c r="X82" s="105">
        <v>17.832000000000001</v>
      </c>
      <c r="Y82" s="106">
        <v>16.481000000000002</v>
      </c>
      <c r="Z82" s="107">
        <v>22.036000000000001</v>
      </c>
      <c r="AA82" s="108">
        <v>18.338000000000001</v>
      </c>
      <c r="AB82" s="109">
        <v>17.068000000000001</v>
      </c>
      <c r="AC82" s="110">
        <v>23.262</v>
      </c>
      <c r="AD82" s="111">
        <v>20.311</v>
      </c>
      <c r="AE82" s="112">
        <v>18.074000000000002</v>
      </c>
      <c r="AF82" s="113">
        <v>25.041</v>
      </c>
      <c r="AG82" s="114">
        <v>21.456</v>
      </c>
      <c r="AH82" s="115">
        <v>19.620999999999999</v>
      </c>
      <c r="AI82" s="116">
        <v>27.63</v>
      </c>
      <c r="AJ82" s="117">
        <v>22.484999999999999</v>
      </c>
      <c r="AK82" s="118">
        <v>19.46</v>
      </c>
      <c r="AL82" s="120">
        <v>27.861999999999998</v>
      </c>
    </row>
    <row r="83" spans="2:38" ht="14.1" customHeight="1" x14ac:dyDescent="0.3">
      <c r="B83" s="40" t="s">
        <v>84</v>
      </c>
      <c r="C83" s="102">
        <v>21.343</v>
      </c>
      <c r="D83" s="103">
        <v>19.3</v>
      </c>
      <c r="E83" s="104">
        <v>26.135000000000002</v>
      </c>
      <c r="F83" s="105">
        <v>21.4</v>
      </c>
      <c r="G83" s="106">
        <v>19.771999999999998</v>
      </c>
      <c r="H83" s="107">
        <v>26.41</v>
      </c>
      <c r="I83" s="108">
        <v>21.004000000000001</v>
      </c>
      <c r="J83" s="109">
        <v>19.120999999999999</v>
      </c>
      <c r="K83" s="110">
        <v>25.667999999999999</v>
      </c>
      <c r="L83" s="111">
        <v>18.934000000000001</v>
      </c>
      <c r="M83" s="112">
        <v>17.181000000000001</v>
      </c>
      <c r="N83" s="113">
        <v>22.736000000000001</v>
      </c>
      <c r="O83" s="114">
        <v>17.914000000000001</v>
      </c>
      <c r="P83" s="115">
        <v>16.024999999999999</v>
      </c>
      <c r="Q83" s="116">
        <v>21.565000000000001</v>
      </c>
      <c r="R83" s="117">
        <v>17.846</v>
      </c>
      <c r="S83" s="118">
        <v>17.14</v>
      </c>
      <c r="T83" s="119">
        <v>21.859000000000002</v>
      </c>
      <c r="U83" s="102">
        <v>17.91</v>
      </c>
      <c r="V83" s="103">
        <v>16.18</v>
      </c>
      <c r="W83" s="104">
        <v>20.806000000000001</v>
      </c>
      <c r="X83" s="105">
        <v>17.61</v>
      </c>
      <c r="Y83" s="106">
        <v>16.29</v>
      </c>
      <c r="Z83" s="107">
        <v>21.126999999999999</v>
      </c>
      <c r="AA83" s="108">
        <v>18.366</v>
      </c>
      <c r="AB83" s="109">
        <v>17.053999999999998</v>
      </c>
      <c r="AC83" s="110">
        <v>22.850999999999999</v>
      </c>
      <c r="AD83" s="111">
        <v>19.795999999999999</v>
      </c>
      <c r="AE83" s="112">
        <v>17.873000000000001</v>
      </c>
      <c r="AF83" s="113">
        <v>24.026</v>
      </c>
      <c r="AG83" s="114">
        <v>21.25</v>
      </c>
      <c r="AH83" s="115">
        <v>19.524000000000001</v>
      </c>
      <c r="AI83" s="116">
        <v>26.327999999999999</v>
      </c>
      <c r="AJ83" s="117">
        <v>22.198</v>
      </c>
      <c r="AK83" s="118">
        <v>19.193000000000001</v>
      </c>
      <c r="AL83" s="120">
        <v>26.766999999999999</v>
      </c>
    </row>
    <row r="84" spans="2:38" ht="14.1" customHeight="1" x14ac:dyDescent="0.3">
      <c r="B84" s="40" t="s">
        <v>85</v>
      </c>
      <c r="C84" s="102">
        <v>20.986999999999998</v>
      </c>
      <c r="D84" s="103">
        <v>18.876999999999999</v>
      </c>
      <c r="E84" s="104">
        <v>25.184000000000001</v>
      </c>
      <c r="F84" s="105">
        <v>20.876999999999999</v>
      </c>
      <c r="G84" s="106">
        <v>19.263999999999999</v>
      </c>
      <c r="H84" s="107">
        <v>25.193999999999999</v>
      </c>
      <c r="I84" s="108">
        <v>20.643999999999998</v>
      </c>
      <c r="J84" s="109">
        <v>19.045000000000002</v>
      </c>
      <c r="K84" s="110">
        <v>24.946999999999999</v>
      </c>
      <c r="L84" s="111">
        <v>19.02</v>
      </c>
      <c r="M84" s="112">
        <v>17.126999999999999</v>
      </c>
      <c r="N84" s="113">
        <v>22.202000000000002</v>
      </c>
      <c r="O84" s="114">
        <v>17.277000000000001</v>
      </c>
      <c r="P84" s="115">
        <v>15.837999999999999</v>
      </c>
      <c r="Q84" s="116">
        <v>20.895</v>
      </c>
      <c r="R84" s="117">
        <v>17.561</v>
      </c>
      <c r="S84" s="118">
        <v>16.802</v>
      </c>
      <c r="T84" s="119">
        <v>21.259</v>
      </c>
      <c r="U84" s="102">
        <v>17.588999999999999</v>
      </c>
      <c r="V84" s="103">
        <v>16.001000000000001</v>
      </c>
      <c r="W84" s="104">
        <v>20.148</v>
      </c>
      <c r="X84" s="105">
        <v>17.446000000000002</v>
      </c>
      <c r="Y84" s="106">
        <v>16.164000000000001</v>
      </c>
      <c r="Z84" s="107">
        <v>20.481000000000002</v>
      </c>
      <c r="AA84" s="108">
        <v>18.265000000000001</v>
      </c>
      <c r="AB84" s="109">
        <v>17.132999999999999</v>
      </c>
      <c r="AC84" s="110">
        <v>22.331</v>
      </c>
      <c r="AD84" s="111">
        <v>19.385000000000002</v>
      </c>
      <c r="AE84" s="112">
        <v>17.623000000000001</v>
      </c>
      <c r="AF84" s="113">
        <v>23.02</v>
      </c>
      <c r="AG84" s="114">
        <v>20.498999999999999</v>
      </c>
      <c r="AH84" s="115">
        <v>19.07</v>
      </c>
      <c r="AI84" s="116">
        <v>25.277999999999999</v>
      </c>
      <c r="AJ84" s="117">
        <v>21.937000000000001</v>
      </c>
      <c r="AK84" s="118">
        <v>19.268000000000001</v>
      </c>
      <c r="AL84" s="120">
        <v>25.675000000000001</v>
      </c>
    </row>
    <row r="85" spans="2:38" ht="14.1" customHeight="1" x14ac:dyDescent="0.3">
      <c r="B85" s="40" t="s">
        <v>86</v>
      </c>
      <c r="C85" s="102">
        <v>20.515000000000001</v>
      </c>
      <c r="D85" s="103">
        <v>18.501999999999999</v>
      </c>
      <c r="E85" s="104">
        <v>23.855</v>
      </c>
      <c r="F85" s="105">
        <v>20.265999999999998</v>
      </c>
      <c r="G85" s="106">
        <v>18.908999999999999</v>
      </c>
      <c r="H85" s="107">
        <v>23.847999999999999</v>
      </c>
      <c r="I85" s="108">
        <v>20.247</v>
      </c>
      <c r="J85" s="109">
        <v>18.783999999999999</v>
      </c>
      <c r="K85" s="110">
        <v>23.67</v>
      </c>
      <c r="L85" s="111">
        <v>18.7</v>
      </c>
      <c r="M85" s="112">
        <v>17.167000000000002</v>
      </c>
      <c r="N85" s="113">
        <v>21.462</v>
      </c>
      <c r="O85" s="114">
        <v>17.021000000000001</v>
      </c>
      <c r="P85" s="115">
        <v>15.618</v>
      </c>
      <c r="Q85" s="116">
        <v>20.018000000000001</v>
      </c>
      <c r="R85" s="117">
        <v>17.111000000000001</v>
      </c>
      <c r="S85" s="118">
        <v>16.577999999999999</v>
      </c>
      <c r="T85" s="119">
        <v>20.238</v>
      </c>
      <c r="U85" s="102">
        <v>17.042999999999999</v>
      </c>
      <c r="V85" s="103">
        <v>15.741</v>
      </c>
      <c r="W85" s="104">
        <v>19.303999999999998</v>
      </c>
      <c r="X85" s="105">
        <v>17.091000000000001</v>
      </c>
      <c r="Y85" s="106">
        <v>16.221</v>
      </c>
      <c r="Z85" s="107">
        <v>19.678999999999998</v>
      </c>
      <c r="AA85" s="108">
        <v>17.989999999999998</v>
      </c>
      <c r="AB85" s="109">
        <v>17.279</v>
      </c>
      <c r="AC85" s="110">
        <v>21.53</v>
      </c>
      <c r="AD85" s="111">
        <v>19.012</v>
      </c>
      <c r="AE85" s="112">
        <v>17.350999999999999</v>
      </c>
      <c r="AF85" s="113">
        <v>21.893999999999998</v>
      </c>
      <c r="AG85" s="114">
        <v>19.890999999999998</v>
      </c>
      <c r="AH85" s="115">
        <v>18.645</v>
      </c>
      <c r="AI85" s="116">
        <v>23.782</v>
      </c>
      <c r="AJ85" s="117">
        <v>21.164999999999999</v>
      </c>
      <c r="AK85" s="118">
        <v>18.838999999999999</v>
      </c>
      <c r="AL85" s="120">
        <v>24.372</v>
      </c>
    </row>
    <row r="86" spans="2:38" ht="14.1" customHeight="1" x14ac:dyDescent="0.3">
      <c r="B86" s="40" t="s">
        <v>87</v>
      </c>
      <c r="C86" s="102">
        <v>19.95</v>
      </c>
      <c r="D86" s="103">
        <v>18.225999999999999</v>
      </c>
      <c r="E86" s="104">
        <v>22.742000000000001</v>
      </c>
      <c r="F86" s="105">
        <v>19.678999999999998</v>
      </c>
      <c r="G86" s="106">
        <v>18.635000000000002</v>
      </c>
      <c r="H86" s="107">
        <v>22.902999999999999</v>
      </c>
      <c r="I86" s="108">
        <v>19.425999999999998</v>
      </c>
      <c r="J86" s="109">
        <v>18.274999999999999</v>
      </c>
      <c r="K86" s="110">
        <v>22.72</v>
      </c>
      <c r="L86" s="111">
        <v>18.344999999999999</v>
      </c>
      <c r="M86" s="112">
        <v>16.963000000000001</v>
      </c>
      <c r="N86" s="113">
        <v>20.952000000000002</v>
      </c>
      <c r="O86" s="114">
        <v>16.733000000000001</v>
      </c>
      <c r="P86" s="115">
        <v>15.523999999999999</v>
      </c>
      <c r="Q86" s="116">
        <v>19.437000000000001</v>
      </c>
      <c r="R86" s="117">
        <v>16.654</v>
      </c>
      <c r="S86" s="118">
        <v>16.440000000000001</v>
      </c>
      <c r="T86" s="119">
        <v>19.440000000000001</v>
      </c>
      <c r="U86" s="102">
        <v>16.57</v>
      </c>
      <c r="V86" s="103">
        <v>15.691000000000001</v>
      </c>
      <c r="W86" s="104">
        <v>18.614999999999998</v>
      </c>
      <c r="X86" s="105">
        <v>16.648</v>
      </c>
      <c r="Y86" s="106">
        <v>16.151</v>
      </c>
      <c r="Z86" s="107">
        <v>19.058</v>
      </c>
      <c r="AA86" s="108">
        <v>17.600000000000001</v>
      </c>
      <c r="AB86" s="109">
        <v>16.814</v>
      </c>
      <c r="AC86" s="110">
        <v>20.702000000000002</v>
      </c>
      <c r="AD86" s="111">
        <v>18.366</v>
      </c>
      <c r="AE86" s="112">
        <v>16.96</v>
      </c>
      <c r="AF86" s="113">
        <v>20.952999999999999</v>
      </c>
      <c r="AG86" s="114">
        <v>19.468</v>
      </c>
      <c r="AH86" s="115">
        <v>18.23</v>
      </c>
      <c r="AI86" s="116">
        <v>22.702000000000002</v>
      </c>
      <c r="AJ86" s="117">
        <v>20.437000000000001</v>
      </c>
      <c r="AK86" s="118">
        <v>18.597000000000001</v>
      </c>
      <c r="AL86" s="120">
        <v>23.347999999999999</v>
      </c>
    </row>
    <row r="87" spans="2:38" ht="14.1" customHeight="1" x14ac:dyDescent="0.3">
      <c r="B87" s="40" t="s">
        <v>88</v>
      </c>
      <c r="C87" s="102">
        <v>19.504999999999999</v>
      </c>
      <c r="D87" s="103">
        <v>17.940000000000001</v>
      </c>
      <c r="E87" s="104">
        <v>21.83</v>
      </c>
      <c r="F87" s="105">
        <v>19.276</v>
      </c>
      <c r="G87" s="106">
        <v>18.244</v>
      </c>
      <c r="H87" s="107">
        <v>21.893000000000001</v>
      </c>
      <c r="I87" s="108">
        <v>19.003</v>
      </c>
      <c r="J87" s="109">
        <v>17.771999999999998</v>
      </c>
      <c r="K87" s="110">
        <v>21.704999999999998</v>
      </c>
      <c r="L87" s="111">
        <v>17.989000000000001</v>
      </c>
      <c r="M87" s="112">
        <v>16.786000000000001</v>
      </c>
      <c r="N87" s="113">
        <v>20.396999999999998</v>
      </c>
      <c r="O87" s="114">
        <v>16.405000000000001</v>
      </c>
      <c r="P87" s="115">
        <v>15.298999999999999</v>
      </c>
      <c r="Q87" s="116">
        <v>18.832000000000001</v>
      </c>
      <c r="R87" s="117">
        <v>16.201000000000001</v>
      </c>
      <c r="S87" s="118">
        <v>15.994999999999999</v>
      </c>
      <c r="T87" s="119">
        <v>18.759</v>
      </c>
      <c r="U87" s="102">
        <v>16.436</v>
      </c>
      <c r="V87" s="103">
        <v>15.369</v>
      </c>
      <c r="W87" s="104">
        <v>18.082000000000001</v>
      </c>
      <c r="X87" s="105">
        <v>16.536999999999999</v>
      </c>
      <c r="Y87" s="106">
        <v>16.263999999999999</v>
      </c>
      <c r="Z87" s="107">
        <v>18.597999999999999</v>
      </c>
      <c r="AA87" s="108">
        <v>17.266999999999999</v>
      </c>
      <c r="AB87" s="109">
        <v>16.614999999999998</v>
      </c>
      <c r="AC87" s="110">
        <v>19.925000000000001</v>
      </c>
      <c r="AD87" s="111">
        <v>17.916</v>
      </c>
      <c r="AE87" s="112">
        <v>16.614000000000001</v>
      </c>
      <c r="AF87" s="113">
        <v>20.012</v>
      </c>
      <c r="AG87" s="114">
        <v>18.774000000000001</v>
      </c>
      <c r="AH87" s="115">
        <v>17.984000000000002</v>
      </c>
      <c r="AI87" s="116">
        <v>21.931999999999999</v>
      </c>
      <c r="AJ87" s="117">
        <v>20.053999999999998</v>
      </c>
      <c r="AK87" s="118">
        <v>18.138000000000002</v>
      </c>
      <c r="AL87" s="120">
        <v>22.495000000000001</v>
      </c>
    </row>
    <row r="88" spans="2:38" ht="14.1" customHeight="1" x14ac:dyDescent="0.3">
      <c r="B88" s="40" t="s">
        <v>89</v>
      </c>
      <c r="C88" s="102">
        <v>18.956</v>
      </c>
      <c r="D88" s="103">
        <v>17.564</v>
      </c>
      <c r="E88" s="104">
        <v>20.971</v>
      </c>
      <c r="F88" s="105">
        <v>18.826000000000001</v>
      </c>
      <c r="G88" s="106">
        <v>17.873000000000001</v>
      </c>
      <c r="H88" s="107">
        <v>21.097999999999999</v>
      </c>
      <c r="I88" s="108">
        <v>18.800999999999998</v>
      </c>
      <c r="J88" s="109">
        <v>17.315999999999999</v>
      </c>
      <c r="K88" s="110">
        <v>20.864000000000001</v>
      </c>
      <c r="L88" s="111">
        <v>17.722000000000001</v>
      </c>
      <c r="M88" s="112">
        <v>16.629000000000001</v>
      </c>
      <c r="N88" s="113">
        <v>19.844000000000001</v>
      </c>
      <c r="O88" s="114">
        <v>16.122</v>
      </c>
      <c r="P88" s="115">
        <v>15.295</v>
      </c>
      <c r="Q88" s="116">
        <v>18.428999999999998</v>
      </c>
      <c r="R88" s="117">
        <v>16.152000000000001</v>
      </c>
      <c r="S88" s="118">
        <v>15.781000000000001</v>
      </c>
      <c r="T88" s="119">
        <v>18.341000000000001</v>
      </c>
      <c r="U88" s="102">
        <v>16.323</v>
      </c>
      <c r="V88" s="103">
        <v>15.214</v>
      </c>
      <c r="W88" s="104">
        <v>17.632999999999999</v>
      </c>
      <c r="X88" s="105">
        <v>16.454999999999998</v>
      </c>
      <c r="Y88" s="106">
        <v>16.190999999999999</v>
      </c>
      <c r="Z88" s="107">
        <v>18.387</v>
      </c>
      <c r="AA88" s="108">
        <v>16.79</v>
      </c>
      <c r="AB88" s="109">
        <v>16.186</v>
      </c>
      <c r="AC88" s="110">
        <v>19.216999999999999</v>
      </c>
      <c r="AD88" s="111">
        <v>17.561</v>
      </c>
      <c r="AE88" s="112">
        <v>16.36</v>
      </c>
      <c r="AF88" s="113">
        <v>19.221</v>
      </c>
      <c r="AG88" s="114">
        <v>18.312999999999999</v>
      </c>
      <c r="AH88" s="115">
        <v>17.574000000000002</v>
      </c>
      <c r="AI88" s="116">
        <v>21.164000000000001</v>
      </c>
      <c r="AJ88" s="117">
        <v>19.527999999999999</v>
      </c>
      <c r="AK88" s="118">
        <v>18.02</v>
      </c>
      <c r="AL88" s="120">
        <v>21.905000000000001</v>
      </c>
    </row>
    <row r="89" spans="2:38" ht="14.1" customHeight="1" x14ac:dyDescent="0.3">
      <c r="B89" s="40" t="s">
        <v>90</v>
      </c>
      <c r="C89" s="102">
        <v>18.268999999999998</v>
      </c>
      <c r="D89" s="103">
        <v>17.149999999999999</v>
      </c>
      <c r="E89" s="104">
        <v>20.177</v>
      </c>
      <c r="F89" s="105">
        <v>18.199000000000002</v>
      </c>
      <c r="G89" s="106">
        <v>17.632999999999999</v>
      </c>
      <c r="H89" s="107">
        <v>20.300999999999998</v>
      </c>
      <c r="I89" s="108">
        <v>18.158000000000001</v>
      </c>
      <c r="J89" s="109">
        <v>16.981999999999999</v>
      </c>
      <c r="K89" s="110">
        <v>20.047999999999998</v>
      </c>
      <c r="L89" s="111">
        <v>17.256</v>
      </c>
      <c r="M89" s="112">
        <v>16.300999999999998</v>
      </c>
      <c r="N89" s="113">
        <v>19.190999999999999</v>
      </c>
      <c r="O89" s="114">
        <v>16.22</v>
      </c>
      <c r="P89" s="115">
        <v>15.215</v>
      </c>
      <c r="Q89" s="116">
        <v>18.012</v>
      </c>
      <c r="R89" s="117">
        <v>15.944000000000001</v>
      </c>
      <c r="S89" s="118">
        <v>15.486000000000001</v>
      </c>
      <c r="T89" s="119">
        <v>17.885999999999999</v>
      </c>
      <c r="U89" s="102">
        <v>16.061</v>
      </c>
      <c r="V89" s="103">
        <v>14.983000000000001</v>
      </c>
      <c r="W89" s="104">
        <v>17.257999999999999</v>
      </c>
      <c r="X89" s="105">
        <v>16.451000000000001</v>
      </c>
      <c r="Y89" s="106">
        <v>15.866</v>
      </c>
      <c r="Z89" s="107">
        <v>17.971</v>
      </c>
      <c r="AA89" s="108">
        <v>16.402000000000001</v>
      </c>
      <c r="AB89" s="109">
        <v>15.65</v>
      </c>
      <c r="AC89" s="110">
        <v>18.332000000000001</v>
      </c>
      <c r="AD89" s="111">
        <v>17.131</v>
      </c>
      <c r="AE89" s="112">
        <v>15.997</v>
      </c>
      <c r="AF89" s="113">
        <v>18.638999999999999</v>
      </c>
      <c r="AG89" s="114">
        <v>18.059999999999999</v>
      </c>
      <c r="AH89" s="115">
        <v>17.091999999999999</v>
      </c>
      <c r="AI89" s="116">
        <v>20.425000000000001</v>
      </c>
      <c r="AJ89" s="117">
        <v>19.196000000000002</v>
      </c>
      <c r="AK89" s="118">
        <v>17.666</v>
      </c>
      <c r="AL89" s="120">
        <v>21.253</v>
      </c>
    </row>
    <row r="90" spans="2:38" ht="14.1" customHeight="1" x14ac:dyDescent="0.3">
      <c r="B90" s="40" t="s">
        <v>91</v>
      </c>
      <c r="C90" s="102">
        <v>18.03</v>
      </c>
      <c r="D90" s="103">
        <v>17.010999999999999</v>
      </c>
      <c r="E90" s="104">
        <v>19.556999999999999</v>
      </c>
      <c r="F90" s="105">
        <v>17.902000000000001</v>
      </c>
      <c r="G90" s="106">
        <v>17.122</v>
      </c>
      <c r="H90" s="107">
        <v>19.617000000000001</v>
      </c>
      <c r="I90" s="108">
        <v>17.742999999999999</v>
      </c>
      <c r="J90" s="109">
        <v>16.710999999999999</v>
      </c>
      <c r="K90" s="110">
        <v>19.463999999999999</v>
      </c>
      <c r="L90" s="111">
        <v>17.026</v>
      </c>
      <c r="M90" s="112">
        <v>15.97</v>
      </c>
      <c r="N90" s="113">
        <v>18.614999999999998</v>
      </c>
      <c r="O90" s="114">
        <v>16.271999999999998</v>
      </c>
      <c r="P90" s="115">
        <v>15.074</v>
      </c>
      <c r="Q90" s="116">
        <v>17.745999999999999</v>
      </c>
      <c r="R90" s="117">
        <v>15.522</v>
      </c>
      <c r="S90" s="118">
        <v>15.298</v>
      </c>
      <c r="T90" s="119">
        <v>17.59</v>
      </c>
      <c r="U90" s="102">
        <v>15.927</v>
      </c>
      <c r="V90" s="103">
        <v>14.815</v>
      </c>
      <c r="W90" s="104">
        <v>16.954999999999998</v>
      </c>
      <c r="X90" s="105">
        <v>16.151</v>
      </c>
      <c r="Y90" s="106">
        <v>15.589</v>
      </c>
      <c r="Z90" s="107">
        <v>17.673999999999999</v>
      </c>
      <c r="AA90" s="108">
        <v>16.097000000000001</v>
      </c>
      <c r="AB90" s="109">
        <v>15.22</v>
      </c>
      <c r="AC90" s="110">
        <v>17.846</v>
      </c>
      <c r="AD90" s="111">
        <v>16.702000000000002</v>
      </c>
      <c r="AE90" s="112">
        <v>15.538</v>
      </c>
      <c r="AF90" s="113">
        <v>18.018999999999998</v>
      </c>
      <c r="AG90" s="114">
        <v>17.695</v>
      </c>
      <c r="AH90" s="115">
        <v>16.695</v>
      </c>
      <c r="AI90" s="116">
        <v>19.72</v>
      </c>
      <c r="AJ90" s="117">
        <v>18.907</v>
      </c>
      <c r="AK90" s="118">
        <v>17.253</v>
      </c>
      <c r="AL90" s="120">
        <v>20.423999999999999</v>
      </c>
    </row>
    <row r="91" spans="2:38" ht="14.1" customHeight="1" x14ac:dyDescent="0.3">
      <c r="B91" s="40" t="s">
        <v>92</v>
      </c>
      <c r="C91" s="102">
        <v>17.774000000000001</v>
      </c>
      <c r="D91" s="103">
        <v>16.696999999999999</v>
      </c>
      <c r="E91" s="104">
        <v>19.016999999999999</v>
      </c>
      <c r="F91" s="105">
        <v>17.513000000000002</v>
      </c>
      <c r="G91" s="106">
        <v>16.779</v>
      </c>
      <c r="H91" s="107">
        <v>18.960999999999999</v>
      </c>
      <c r="I91" s="108">
        <v>17.428000000000001</v>
      </c>
      <c r="J91" s="109">
        <v>16.411999999999999</v>
      </c>
      <c r="K91" s="110">
        <v>18.823</v>
      </c>
      <c r="L91" s="111">
        <v>16.574000000000002</v>
      </c>
      <c r="M91" s="112">
        <v>15.688000000000001</v>
      </c>
      <c r="N91" s="113">
        <v>18.065999999999999</v>
      </c>
      <c r="O91" s="114">
        <v>15.928000000000001</v>
      </c>
      <c r="P91" s="115">
        <v>14.913</v>
      </c>
      <c r="Q91" s="116">
        <v>17.350000000000001</v>
      </c>
      <c r="R91" s="117">
        <v>15.435</v>
      </c>
      <c r="S91" s="118">
        <v>15.2</v>
      </c>
      <c r="T91" s="119">
        <v>17.282</v>
      </c>
      <c r="U91" s="102">
        <v>15.798</v>
      </c>
      <c r="V91" s="103">
        <v>14.861000000000001</v>
      </c>
      <c r="W91" s="104">
        <v>16.831</v>
      </c>
      <c r="X91" s="105">
        <v>16.067</v>
      </c>
      <c r="Y91" s="106">
        <v>15.311</v>
      </c>
      <c r="Z91" s="107">
        <v>17.245999999999999</v>
      </c>
      <c r="AA91" s="108">
        <v>15.772</v>
      </c>
      <c r="AB91" s="109">
        <v>14.679</v>
      </c>
      <c r="AC91" s="110">
        <v>17.186</v>
      </c>
      <c r="AD91" s="111">
        <v>16.376000000000001</v>
      </c>
      <c r="AE91" s="112">
        <v>15.16</v>
      </c>
      <c r="AF91" s="113">
        <v>17.356000000000002</v>
      </c>
      <c r="AG91" s="114">
        <v>17.14</v>
      </c>
      <c r="AH91" s="115">
        <v>16.108000000000001</v>
      </c>
      <c r="AI91" s="116">
        <v>18.940999999999999</v>
      </c>
      <c r="AJ91" s="117">
        <v>18.234000000000002</v>
      </c>
      <c r="AK91" s="118">
        <v>16.994</v>
      </c>
      <c r="AL91" s="120">
        <v>19.876999999999999</v>
      </c>
    </row>
    <row r="92" spans="2:38" ht="14.1" customHeight="1" x14ac:dyDescent="0.3">
      <c r="B92" s="40" t="s">
        <v>93</v>
      </c>
      <c r="C92" s="102">
        <v>17.198</v>
      </c>
      <c r="D92" s="103">
        <v>16.318000000000001</v>
      </c>
      <c r="E92" s="104">
        <v>18.454999999999998</v>
      </c>
      <c r="F92" s="105">
        <v>17.175999999999998</v>
      </c>
      <c r="G92" s="106">
        <v>16.545000000000002</v>
      </c>
      <c r="H92" s="107">
        <v>18.356000000000002</v>
      </c>
      <c r="I92" s="108">
        <v>17.006</v>
      </c>
      <c r="J92" s="109">
        <v>15.994</v>
      </c>
      <c r="K92" s="110">
        <v>18.122</v>
      </c>
      <c r="L92" s="111">
        <v>16.007999999999999</v>
      </c>
      <c r="M92" s="112">
        <v>15.489000000000001</v>
      </c>
      <c r="N92" s="113">
        <v>17.414000000000001</v>
      </c>
      <c r="O92" s="114">
        <v>15.817</v>
      </c>
      <c r="P92" s="115">
        <v>14.667999999999999</v>
      </c>
      <c r="Q92" s="116">
        <v>16.815999999999999</v>
      </c>
      <c r="R92" s="117">
        <v>15.525</v>
      </c>
      <c r="S92" s="118">
        <v>15.167</v>
      </c>
      <c r="T92" s="119">
        <v>16.998000000000001</v>
      </c>
      <c r="U92" s="102">
        <v>15.75</v>
      </c>
      <c r="V92" s="103">
        <v>14.813000000000001</v>
      </c>
      <c r="W92" s="104">
        <v>16.567</v>
      </c>
      <c r="X92" s="105">
        <v>15.702</v>
      </c>
      <c r="Y92" s="106">
        <v>15.018000000000001</v>
      </c>
      <c r="Z92" s="107">
        <v>16.713999999999999</v>
      </c>
      <c r="AA92" s="108">
        <v>15.307</v>
      </c>
      <c r="AB92" s="109">
        <v>14.37</v>
      </c>
      <c r="AC92" s="110">
        <v>16.573</v>
      </c>
      <c r="AD92" s="111">
        <v>16.152999999999999</v>
      </c>
      <c r="AE92" s="112">
        <v>14.856</v>
      </c>
      <c r="AF92" s="113">
        <v>16.803000000000001</v>
      </c>
      <c r="AG92" s="114">
        <v>16.663</v>
      </c>
      <c r="AH92" s="115">
        <v>15.696999999999999</v>
      </c>
      <c r="AI92" s="116">
        <v>18.297000000000001</v>
      </c>
      <c r="AJ92" s="117">
        <v>17.931999999999999</v>
      </c>
      <c r="AK92" s="118">
        <v>16.727</v>
      </c>
      <c r="AL92" s="120">
        <v>19.216999999999999</v>
      </c>
    </row>
    <row r="93" spans="2:38" ht="14.1" customHeight="1" x14ac:dyDescent="0.3">
      <c r="B93" s="40" t="s">
        <v>94</v>
      </c>
      <c r="C93" s="102">
        <v>16.558</v>
      </c>
      <c r="D93" s="103">
        <v>15.755000000000001</v>
      </c>
      <c r="E93" s="104">
        <v>17.632999999999999</v>
      </c>
      <c r="F93" s="105">
        <v>16.350999999999999</v>
      </c>
      <c r="G93" s="106">
        <v>16.013000000000002</v>
      </c>
      <c r="H93" s="107">
        <v>17.548999999999999</v>
      </c>
      <c r="I93" s="108">
        <v>16.213000000000001</v>
      </c>
      <c r="J93" s="109">
        <v>15.475</v>
      </c>
      <c r="K93" s="110">
        <v>17.315000000000001</v>
      </c>
      <c r="L93" s="111">
        <v>15.49</v>
      </c>
      <c r="M93" s="112">
        <v>15.138</v>
      </c>
      <c r="N93" s="113">
        <v>16.646000000000001</v>
      </c>
      <c r="O93" s="114">
        <v>15.395</v>
      </c>
      <c r="P93" s="115">
        <v>14.318</v>
      </c>
      <c r="Q93" s="116">
        <v>16.164999999999999</v>
      </c>
      <c r="R93" s="117">
        <v>15.492000000000001</v>
      </c>
      <c r="S93" s="118">
        <v>15.02</v>
      </c>
      <c r="T93" s="119">
        <v>16.667999999999999</v>
      </c>
      <c r="U93" s="102">
        <v>15.281000000000001</v>
      </c>
      <c r="V93" s="103">
        <v>14.654999999999999</v>
      </c>
      <c r="W93" s="104">
        <v>16.059999999999999</v>
      </c>
      <c r="X93" s="105">
        <v>15.282999999999999</v>
      </c>
      <c r="Y93" s="106">
        <v>14.637</v>
      </c>
      <c r="Z93" s="107">
        <v>16.001999999999999</v>
      </c>
      <c r="AA93" s="108">
        <v>14.923</v>
      </c>
      <c r="AB93" s="109">
        <v>14.215999999999999</v>
      </c>
      <c r="AC93" s="110">
        <v>15.875</v>
      </c>
      <c r="AD93" s="111">
        <v>15.545999999999999</v>
      </c>
      <c r="AE93" s="112">
        <v>14.541</v>
      </c>
      <c r="AF93" s="113">
        <v>16.088000000000001</v>
      </c>
      <c r="AG93" s="114">
        <v>16.323</v>
      </c>
      <c r="AH93" s="115">
        <v>15.095000000000001</v>
      </c>
      <c r="AI93" s="116">
        <v>17.402000000000001</v>
      </c>
      <c r="AJ93" s="117">
        <v>17.414000000000001</v>
      </c>
      <c r="AK93" s="118">
        <v>16.279</v>
      </c>
      <c r="AL93" s="120">
        <v>18.358000000000001</v>
      </c>
    </row>
    <row r="94" spans="2:38" ht="14.1" customHeight="1" x14ac:dyDescent="0.3">
      <c r="B94" s="40" t="s">
        <v>95</v>
      </c>
      <c r="C94" s="102">
        <v>16.312000000000001</v>
      </c>
      <c r="D94" s="103">
        <v>15.362</v>
      </c>
      <c r="E94" s="104">
        <v>17.093</v>
      </c>
      <c r="F94" s="105">
        <v>16.143999999999998</v>
      </c>
      <c r="G94" s="106">
        <v>15.558999999999999</v>
      </c>
      <c r="H94" s="107">
        <v>17.068999999999999</v>
      </c>
      <c r="I94" s="108">
        <v>15.855</v>
      </c>
      <c r="J94" s="109">
        <v>15.074</v>
      </c>
      <c r="K94" s="110">
        <v>16.809999999999999</v>
      </c>
      <c r="L94" s="111">
        <v>15.077999999999999</v>
      </c>
      <c r="M94" s="112">
        <v>14.663</v>
      </c>
      <c r="N94" s="113">
        <v>16.213999999999999</v>
      </c>
      <c r="O94" s="114">
        <v>14.689</v>
      </c>
      <c r="P94" s="115">
        <v>14.002000000000001</v>
      </c>
      <c r="Q94" s="116">
        <v>15.659000000000001</v>
      </c>
      <c r="R94" s="117">
        <v>15.064</v>
      </c>
      <c r="S94" s="118">
        <v>14.757</v>
      </c>
      <c r="T94" s="119">
        <v>16.280999999999999</v>
      </c>
      <c r="U94" s="102">
        <v>15.164999999999999</v>
      </c>
      <c r="V94" s="103">
        <v>14.256</v>
      </c>
      <c r="W94" s="104">
        <v>15.65</v>
      </c>
      <c r="X94" s="105">
        <v>15.016</v>
      </c>
      <c r="Y94" s="106">
        <v>14.38</v>
      </c>
      <c r="Z94" s="107">
        <v>15.586</v>
      </c>
      <c r="AA94" s="108">
        <v>14.523</v>
      </c>
      <c r="AB94" s="109">
        <v>13.746</v>
      </c>
      <c r="AC94" s="110">
        <v>15.414999999999999</v>
      </c>
      <c r="AD94" s="111">
        <v>15.147</v>
      </c>
      <c r="AE94" s="112">
        <v>14.157</v>
      </c>
      <c r="AF94" s="113">
        <v>15.6</v>
      </c>
      <c r="AG94" s="114">
        <v>16.056999999999999</v>
      </c>
      <c r="AH94" s="115">
        <v>14.829000000000001</v>
      </c>
      <c r="AI94" s="116">
        <v>16.861000000000001</v>
      </c>
      <c r="AJ94" s="117">
        <v>16.922999999999998</v>
      </c>
      <c r="AK94" s="118">
        <v>15.958</v>
      </c>
      <c r="AL94" s="120">
        <v>17.782</v>
      </c>
    </row>
    <row r="95" spans="2:38" ht="14.1" customHeight="1" x14ac:dyDescent="0.3">
      <c r="B95" s="40" t="s">
        <v>96</v>
      </c>
      <c r="C95" s="102">
        <v>16.132999999999999</v>
      </c>
      <c r="D95" s="103">
        <v>15.085000000000001</v>
      </c>
      <c r="E95" s="104">
        <v>16.628</v>
      </c>
      <c r="F95" s="105">
        <v>15.769</v>
      </c>
      <c r="G95" s="106">
        <v>15.292999999999999</v>
      </c>
      <c r="H95" s="107">
        <v>16.632000000000001</v>
      </c>
      <c r="I95" s="108">
        <v>15.625</v>
      </c>
      <c r="J95" s="109">
        <v>14.973000000000001</v>
      </c>
      <c r="K95" s="110">
        <v>16.352</v>
      </c>
      <c r="L95" s="111">
        <v>14.878</v>
      </c>
      <c r="M95" s="112">
        <v>14.481999999999999</v>
      </c>
      <c r="N95" s="113">
        <v>15.766999999999999</v>
      </c>
      <c r="O95" s="114">
        <v>14.359</v>
      </c>
      <c r="P95" s="115">
        <v>13.657999999999999</v>
      </c>
      <c r="Q95" s="116">
        <v>15.191000000000001</v>
      </c>
      <c r="R95" s="117">
        <v>14.855</v>
      </c>
      <c r="S95" s="118">
        <v>14.461</v>
      </c>
      <c r="T95" s="119">
        <v>15.875</v>
      </c>
      <c r="U95" s="102">
        <v>14.896000000000001</v>
      </c>
      <c r="V95" s="103">
        <v>14.006</v>
      </c>
      <c r="W95" s="104">
        <v>15.233000000000001</v>
      </c>
      <c r="X95" s="105">
        <v>14.593999999999999</v>
      </c>
      <c r="Y95" s="106">
        <v>13.856999999999999</v>
      </c>
      <c r="Z95" s="107">
        <v>15.144</v>
      </c>
      <c r="AA95" s="108">
        <v>14.119</v>
      </c>
      <c r="AB95" s="109">
        <v>13.439</v>
      </c>
      <c r="AC95" s="110">
        <v>14.951000000000001</v>
      </c>
      <c r="AD95" s="111">
        <v>14.832000000000001</v>
      </c>
      <c r="AE95" s="112">
        <v>13.859</v>
      </c>
      <c r="AF95" s="113">
        <v>15.093999999999999</v>
      </c>
      <c r="AG95" s="114">
        <v>15.629</v>
      </c>
      <c r="AH95" s="115">
        <v>14.568</v>
      </c>
      <c r="AI95" s="116">
        <v>16.463999999999999</v>
      </c>
      <c r="AJ95" s="117">
        <v>16.648</v>
      </c>
      <c r="AK95" s="118">
        <v>15.551</v>
      </c>
      <c r="AL95" s="120">
        <v>17.463999999999999</v>
      </c>
    </row>
    <row r="96" spans="2:38" ht="14.1" customHeight="1" x14ac:dyDescent="0.3">
      <c r="B96" s="40" t="s">
        <v>97</v>
      </c>
      <c r="C96" s="102">
        <v>15.734999999999999</v>
      </c>
      <c r="D96" s="103">
        <v>14.81</v>
      </c>
      <c r="E96" s="104">
        <v>16.326000000000001</v>
      </c>
      <c r="F96" s="105">
        <v>15.654999999999999</v>
      </c>
      <c r="G96" s="106">
        <v>15.112</v>
      </c>
      <c r="H96" s="107">
        <v>16.376000000000001</v>
      </c>
      <c r="I96" s="108">
        <v>15.433999999999999</v>
      </c>
      <c r="J96" s="109">
        <v>14.566000000000001</v>
      </c>
      <c r="K96" s="110">
        <v>16.117999999999999</v>
      </c>
      <c r="L96" s="111">
        <v>14.564</v>
      </c>
      <c r="M96" s="112">
        <v>14.186999999999999</v>
      </c>
      <c r="N96" s="113">
        <v>15.422000000000001</v>
      </c>
      <c r="O96" s="114">
        <v>14.199</v>
      </c>
      <c r="P96" s="115">
        <v>13.459</v>
      </c>
      <c r="Q96" s="116">
        <v>14.901</v>
      </c>
      <c r="R96" s="117">
        <v>14.622</v>
      </c>
      <c r="S96" s="118">
        <v>14.090999999999999</v>
      </c>
      <c r="T96" s="119">
        <v>15.545999999999999</v>
      </c>
      <c r="U96" s="102">
        <v>14.679</v>
      </c>
      <c r="V96" s="103">
        <v>13.901</v>
      </c>
      <c r="W96" s="104">
        <v>14.893000000000001</v>
      </c>
      <c r="X96" s="105">
        <v>14.305</v>
      </c>
      <c r="Y96" s="106">
        <v>13.798999999999999</v>
      </c>
      <c r="Z96" s="107">
        <v>14.824999999999999</v>
      </c>
      <c r="AA96" s="108">
        <v>13.996</v>
      </c>
      <c r="AB96" s="109">
        <v>13.148999999999999</v>
      </c>
      <c r="AC96" s="110">
        <v>14.647</v>
      </c>
      <c r="AD96" s="111">
        <v>14.603999999999999</v>
      </c>
      <c r="AE96" s="112">
        <v>13.42</v>
      </c>
      <c r="AF96" s="113">
        <v>14.738</v>
      </c>
      <c r="AG96" s="114">
        <v>15.285</v>
      </c>
      <c r="AH96" s="115">
        <v>14.375999999999999</v>
      </c>
      <c r="AI96" s="116">
        <v>16.021999999999998</v>
      </c>
      <c r="AJ96" s="117">
        <v>16.460999999999999</v>
      </c>
      <c r="AK96" s="118">
        <v>15.430999999999999</v>
      </c>
      <c r="AL96" s="120">
        <v>17.100000000000001</v>
      </c>
    </row>
    <row r="97" spans="2:38" ht="14.1" customHeight="1" x14ac:dyDescent="0.3">
      <c r="B97" s="40" t="s">
        <v>98</v>
      </c>
      <c r="C97" s="102">
        <v>15.531000000000001</v>
      </c>
      <c r="D97" s="103">
        <v>14.569000000000001</v>
      </c>
      <c r="E97" s="104">
        <v>15.997</v>
      </c>
      <c r="F97" s="105">
        <v>15.489000000000001</v>
      </c>
      <c r="G97" s="106">
        <v>14.771000000000001</v>
      </c>
      <c r="H97" s="107">
        <v>15.992000000000001</v>
      </c>
      <c r="I97" s="108">
        <v>15.103999999999999</v>
      </c>
      <c r="J97" s="109">
        <v>14.36</v>
      </c>
      <c r="K97" s="110">
        <v>15.686999999999999</v>
      </c>
      <c r="L97" s="111">
        <v>14.382999999999999</v>
      </c>
      <c r="M97" s="112">
        <v>13.956</v>
      </c>
      <c r="N97" s="113">
        <v>15.009</v>
      </c>
      <c r="O97" s="114">
        <v>14.006</v>
      </c>
      <c r="P97" s="115">
        <v>13.175000000000001</v>
      </c>
      <c r="Q97" s="116">
        <v>14.46</v>
      </c>
      <c r="R97" s="117">
        <v>14.39</v>
      </c>
      <c r="S97" s="118">
        <v>13.715</v>
      </c>
      <c r="T97" s="119">
        <v>15.193</v>
      </c>
      <c r="U97" s="102">
        <v>14.378</v>
      </c>
      <c r="V97" s="103">
        <v>13.558999999999999</v>
      </c>
      <c r="W97" s="104">
        <v>14.564</v>
      </c>
      <c r="X97" s="105">
        <v>14.166</v>
      </c>
      <c r="Y97" s="106">
        <v>13.375</v>
      </c>
      <c r="Z97" s="107">
        <v>14.449</v>
      </c>
      <c r="AA97" s="108">
        <v>13.753</v>
      </c>
      <c r="AB97" s="109">
        <v>12.959</v>
      </c>
      <c r="AC97" s="110">
        <v>14.257999999999999</v>
      </c>
      <c r="AD97" s="111">
        <v>14.521000000000001</v>
      </c>
      <c r="AE97" s="112">
        <v>13.167999999999999</v>
      </c>
      <c r="AF97" s="113">
        <v>14.305</v>
      </c>
      <c r="AG97" s="114">
        <v>15.005000000000001</v>
      </c>
      <c r="AH97" s="115">
        <v>13.923999999999999</v>
      </c>
      <c r="AI97" s="116">
        <v>15.625999999999999</v>
      </c>
      <c r="AJ97" s="117">
        <v>16.170000000000002</v>
      </c>
      <c r="AK97" s="118">
        <v>15.16</v>
      </c>
      <c r="AL97" s="120">
        <v>16.686</v>
      </c>
    </row>
    <row r="98" spans="2:38" ht="14.1" customHeight="1" x14ac:dyDescent="0.3">
      <c r="B98" s="40" t="s">
        <v>99</v>
      </c>
      <c r="C98" s="102">
        <v>15.507999999999999</v>
      </c>
      <c r="D98" s="103">
        <v>14.42</v>
      </c>
      <c r="E98" s="104">
        <v>15.657999999999999</v>
      </c>
      <c r="F98" s="105">
        <v>15.352</v>
      </c>
      <c r="G98" s="106">
        <v>14.57</v>
      </c>
      <c r="H98" s="107">
        <v>15.683</v>
      </c>
      <c r="I98" s="108">
        <v>14.766999999999999</v>
      </c>
      <c r="J98" s="109">
        <v>14.098000000000001</v>
      </c>
      <c r="K98" s="110">
        <v>15.348000000000001</v>
      </c>
      <c r="L98" s="111">
        <v>14.154</v>
      </c>
      <c r="M98" s="112">
        <v>13.581</v>
      </c>
      <c r="N98" s="113">
        <v>14.679</v>
      </c>
      <c r="O98" s="114">
        <v>13.837999999999999</v>
      </c>
      <c r="P98" s="115">
        <v>12.978</v>
      </c>
      <c r="Q98" s="116">
        <v>14.138</v>
      </c>
      <c r="R98" s="117">
        <v>14.169</v>
      </c>
      <c r="S98" s="118">
        <v>13.555999999999999</v>
      </c>
      <c r="T98" s="119">
        <v>14.821999999999999</v>
      </c>
      <c r="U98" s="102">
        <v>14.066000000000001</v>
      </c>
      <c r="V98" s="103">
        <v>13.39</v>
      </c>
      <c r="W98" s="104">
        <v>14.257</v>
      </c>
      <c r="X98" s="105">
        <v>13.86</v>
      </c>
      <c r="Y98" s="106">
        <v>13.23</v>
      </c>
      <c r="Z98" s="107">
        <v>14.17</v>
      </c>
      <c r="AA98" s="108">
        <v>13.500999999999999</v>
      </c>
      <c r="AB98" s="109">
        <v>12.701000000000001</v>
      </c>
      <c r="AC98" s="110">
        <v>13.929</v>
      </c>
      <c r="AD98" s="111">
        <v>14.17</v>
      </c>
      <c r="AE98" s="112">
        <v>13.016</v>
      </c>
      <c r="AF98" s="113">
        <v>14.077999999999999</v>
      </c>
      <c r="AG98" s="114">
        <v>14.784000000000001</v>
      </c>
      <c r="AH98" s="115">
        <v>13.724</v>
      </c>
      <c r="AI98" s="116">
        <v>15.3</v>
      </c>
      <c r="AJ98" s="117">
        <v>15.868</v>
      </c>
      <c r="AK98" s="118">
        <v>15.023</v>
      </c>
      <c r="AL98" s="120">
        <v>16.318000000000001</v>
      </c>
    </row>
    <row r="99" spans="2:38" ht="14.1" customHeight="1" x14ac:dyDescent="0.3">
      <c r="B99" s="40" t="s">
        <v>100</v>
      </c>
      <c r="C99" s="102">
        <v>15.33</v>
      </c>
      <c r="D99" s="103">
        <v>14.218</v>
      </c>
      <c r="E99" s="104">
        <v>15.555999999999999</v>
      </c>
      <c r="F99" s="105">
        <v>15.096</v>
      </c>
      <c r="G99" s="106">
        <v>14.489000000000001</v>
      </c>
      <c r="H99" s="107">
        <v>15.519</v>
      </c>
      <c r="I99" s="108">
        <v>14.662000000000001</v>
      </c>
      <c r="J99" s="109">
        <v>14.077</v>
      </c>
      <c r="K99" s="110">
        <v>15.137</v>
      </c>
      <c r="L99" s="111">
        <v>13.98</v>
      </c>
      <c r="M99" s="112">
        <v>13.433999999999999</v>
      </c>
      <c r="N99" s="113">
        <v>14.425000000000001</v>
      </c>
      <c r="O99" s="114">
        <v>13.718999999999999</v>
      </c>
      <c r="P99" s="115">
        <v>12.923999999999999</v>
      </c>
      <c r="Q99" s="116">
        <v>13.943</v>
      </c>
      <c r="R99" s="117">
        <v>13.878</v>
      </c>
      <c r="S99" s="118">
        <v>13.241</v>
      </c>
      <c r="T99" s="119">
        <v>14.521000000000001</v>
      </c>
      <c r="U99" s="102">
        <v>13.861000000000001</v>
      </c>
      <c r="V99" s="103">
        <v>13.21</v>
      </c>
      <c r="W99" s="104">
        <v>14.05</v>
      </c>
      <c r="X99" s="105">
        <v>13.752000000000001</v>
      </c>
      <c r="Y99" s="106">
        <v>13.092000000000001</v>
      </c>
      <c r="Z99" s="107">
        <v>13.929</v>
      </c>
      <c r="AA99" s="108">
        <v>13.365</v>
      </c>
      <c r="AB99" s="109">
        <v>12.539</v>
      </c>
      <c r="AC99" s="110">
        <v>13.670999999999999</v>
      </c>
      <c r="AD99" s="111">
        <v>13.733000000000001</v>
      </c>
      <c r="AE99" s="112">
        <v>12.804</v>
      </c>
      <c r="AF99" s="113">
        <v>13.83</v>
      </c>
      <c r="AG99" s="114">
        <v>14.554</v>
      </c>
      <c r="AH99" s="115">
        <v>13.481</v>
      </c>
      <c r="AI99" s="116">
        <v>15.122</v>
      </c>
      <c r="AJ99" s="117">
        <v>15.733000000000001</v>
      </c>
      <c r="AK99" s="118">
        <v>14.852</v>
      </c>
      <c r="AL99" s="120">
        <v>16.126000000000001</v>
      </c>
    </row>
    <row r="100" spans="2:38" ht="15" thickBot="1" x14ac:dyDescent="0.35">
      <c r="B100" s="41" t="s">
        <v>101</v>
      </c>
      <c r="C100" s="121">
        <v>14.994</v>
      </c>
      <c r="D100" s="122">
        <v>14.117000000000001</v>
      </c>
      <c r="E100" s="123">
        <v>15.371</v>
      </c>
      <c r="F100" s="124">
        <v>14.913</v>
      </c>
      <c r="G100" s="125">
        <v>14.303000000000001</v>
      </c>
      <c r="H100" s="126">
        <v>15.340999999999999</v>
      </c>
      <c r="I100" s="127">
        <v>14.391999999999999</v>
      </c>
      <c r="J100" s="128">
        <v>13.794</v>
      </c>
      <c r="K100" s="129">
        <v>14.938000000000001</v>
      </c>
      <c r="L100" s="130">
        <v>13.81</v>
      </c>
      <c r="M100" s="131">
        <v>13.243</v>
      </c>
      <c r="N100" s="132">
        <v>14.301</v>
      </c>
      <c r="O100" s="133">
        <v>13.56</v>
      </c>
      <c r="P100" s="134">
        <v>12.74</v>
      </c>
      <c r="Q100" s="135">
        <v>13.664</v>
      </c>
      <c r="R100" s="136">
        <v>13.66</v>
      </c>
      <c r="S100" s="137">
        <v>13.14</v>
      </c>
      <c r="T100" s="138">
        <v>14.276999999999999</v>
      </c>
      <c r="U100" s="121">
        <v>13.715</v>
      </c>
      <c r="V100" s="122">
        <v>13.082000000000001</v>
      </c>
      <c r="W100" s="123">
        <v>13.765000000000001</v>
      </c>
      <c r="X100" s="124">
        <v>13.542999999999999</v>
      </c>
      <c r="Y100" s="125">
        <v>12.897</v>
      </c>
      <c r="Z100" s="126">
        <v>13.66</v>
      </c>
      <c r="AA100" s="127">
        <v>13.077999999999999</v>
      </c>
      <c r="AB100" s="128">
        <v>12.489000000000001</v>
      </c>
      <c r="AC100" s="129">
        <v>13.500999999999999</v>
      </c>
      <c r="AD100" s="130">
        <v>13.64</v>
      </c>
      <c r="AE100" s="131">
        <v>12.737</v>
      </c>
      <c r="AF100" s="132">
        <v>13.596</v>
      </c>
      <c r="AG100" s="133">
        <v>14.461</v>
      </c>
      <c r="AH100" s="134">
        <v>13.411</v>
      </c>
      <c r="AI100" s="135">
        <v>14.871</v>
      </c>
      <c r="AJ100" s="136">
        <v>15.459</v>
      </c>
      <c r="AK100" s="137">
        <v>14.675000000000001</v>
      </c>
      <c r="AL100" s="139">
        <v>15.907999999999999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300" r:id="rId1"/>
  <headerFooter alignWithMargins="0">
    <oddHeader>&amp;C&amp;"Arial,Fett"&amp;16Repräsentatives Profil "Allgemeines Gewerbe"</oddHeader>
    <oddFooter>&amp;L_x000D_&amp;1#&amp;"Arial"&amp;6&amp;K737373 Confidentiality: C2 - Internal&amp;RBTU Cottbus - Lehrstuhl Energiewirtschaft - September 1999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CC09C-A661-4457-8DC0-3224AC4E8142}">
  <dimension ref="A1:BA198"/>
  <sheetViews>
    <sheetView showGridLines="0" zoomScaleNormal="100" workbookViewId="0">
      <pane xSplit="2" ySplit="4" topLeftCell="AC5" activePane="bottomRight" state="frozen"/>
      <selection pane="topRight" activeCell="C1" sqref="C1"/>
      <selection pane="bottomLeft" activeCell="A5" sqref="A5"/>
      <selection pane="bottomRight" activeCell="AN5" sqref="AN5"/>
    </sheetView>
  </sheetViews>
  <sheetFormatPr baseColWidth="10" defaultRowHeight="13.2" x14ac:dyDescent="0.25"/>
  <sheetData>
    <row r="1" spans="1:38" ht="14.4" x14ac:dyDescent="0.3">
      <c r="A1" s="78" t="s">
        <v>1</v>
      </c>
      <c r="B1" s="78"/>
      <c r="C1" s="78" t="s">
        <v>102</v>
      </c>
      <c r="D1" s="78"/>
      <c r="E1" s="78" t="s">
        <v>111</v>
      </c>
      <c r="I1" s="78" t="s">
        <v>115</v>
      </c>
    </row>
    <row r="2" spans="1:38" ht="13.8" thickBot="1" x14ac:dyDescent="0.3"/>
    <row r="3" spans="1:38" ht="15" thickBot="1" x14ac:dyDescent="0.35">
      <c r="B3" s="2"/>
      <c r="C3" s="3">
        <v>40909</v>
      </c>
      <c r="D3" s="4">
        <v>40909</v>
      </c>
      <c r="E3" s="5">
        <v>40909</v>
      </c>
      <c r="F3" s="6">
        <v>40940</v>
      </c>
      <c r="G3" s="6">
        <v>40940</v>
      </c>
      <c r="H3" s="7">
        <v>40940</v>
      </c>
      <c r="I3" s="8">
        <v>40969</v>
      </c>
      <c r="J3" s="9">
        <v>40969</v>
      </c>
      <c r="K3" s="10">
        <v>40969</v>
      </c>
      <c r="L3" s="11">
        <v>41000</v>
      </c>
      <c r="M3" s="12">
        <v>41000</v>
      </c>
      <c r="N3" s="13">
        <v>41000</v>
      </c>
      <c r="O3" s="14">
        <v>41030</v>
      </c>
      <c r="P3" s="15">
        <v>41030</v>
      </c>
      <c r="Q3" s="16">
        <v>41030</v>
      </c>
      <c r="R3" s="17">
        <v>41061</v>
      </c>
      <c r="S3" s="18">
        <v>41061</v>
      </c>
      <c r="T3" s="19">
        <v>41061</v>
      </c>
      <c r="U3" s="3">
        <v>41091</v>
      </c>
      <c r="V3" s="4">
        <v>41091</v>
      </c>
      <c r="W3" s="5">
        <v>41091</v>
      </c>
      <c r="X3" s="20">
        <v>41122</v>
      </c>
      <c r="Y3" s="6">
        <v>41122</v>
      </c>
      <c r="Z3" s="7">
        <v>41122</v>
      </c>
      <c r="AA3" s="8">
        <v>41153</v>
      </c>
      <c r="AB3" s="9">
        <v>41153</v>
      </c>
      <c r="AC3" s="10">
        <v>41153</v>
      </c>
      <c r="AD3" s="11">
        <v>41183</v>
      </c>
      <c r="AE3" s="12">
        <v>41183</v>
      </c>
      <c r="AF3" s="13">
        <v>41183</v>
      </c>
      <c r="AG3" s="14">
        <v>41214</v>
      </c>
      <c r="AH3" s="15">
        <v>41214</v>
      </c>
      <c r="AI3" s="16">
        <v>41214</v>
      </c>
      <c r="AJ3" s="17">
        <v>41244</v>
      </c>
      <c r="AK3" s="18">
        <v>41244</v>
      </c>
      <c r="AL3" s="19">
        <v>41244</v>
      </c>
    </row>
    <row r="4" spans="1:38" ht="15" thickBot="1" x14ac:dyDescent="0.35">
      <c r="B4" s="78" t="s">
        <v>103</v>
      </c>
      <c r="C4" s="21" t="s">
        <v>3</v>
      </c>
      <c r="D4" s="22" t="s">
        <v>4</v>
      </c>
      <c r="E4" s="23" t="s">
        <v>5</v>
      </c>
      <c r="F4" s="24" t="s">
        <v>3</v>
      </c>
      <c r="G4" s="25" t="s">
        <v>4</v>
      </c>
      <c r="H4" s="26" t="s">
        <v>5</v>
      </c>
      <c r="I4" s="27" t="s">
        <v>3</v>
      </c>
      <c r="J4" s="28" t="s">
        <v>4</v>
      </c>
      <c r="K4" s="29" t="s">
        <v>5</v>
      </c>
      <c r="L4" s="30" t="s">
        <v>3</v>
      </c>
      <c r="M4" s="31" t="s">
        <v>4</v>
      </c>
      <c r="N4" s="32" t="s">
        <v>5</v>
      </c>
      <c r="O4" s="33" t="s">
        <v>3</v>
      </c>
      <c r="P4" s="34" t="s">
        <v>4</v>
      </c>
      <c r="Q4" s="35" t="s">
        <v>5</v>
      </c>
      <c r="R4" s="36" t="s">
        <v>3</v>
      </c>
      <c r="S4" s="37" t="s">
        <v>4</v>
      </c>
      <c r="T4" s="38" t="s">
        <v>5</v>
      </c>
      <c r="U4" s="21" t="s">
        <v>3</v>
      </c>
      <c r="V4" s="22" t="s">
        <v>4</v>
      </c>
      <c r="W4" s="23" t="s">
        <v>5</v>
      </c>
      <c r="X4" s="24" t="s">
        <v>3</v>
      </c>
      <c r="Y4" s="25" t="s">
        <v>4</v>
      </c>
      <c r="Z4" s="26" t="s">
        <v>5</v>
      </c>
      <c r="AA4" s="27" t="s">
        <v>3</v>
      </c>
      <c r="AB4" s="28" t="s">
        <v>4</v>
      </c>
      <c r="AC4" s="29" t="s">
        <v>5</v>
      </c>
      <c r="AD4" s="30" t="s">
        <v>3</v>
      </c>
      <c r="AE4" s="31" t="s">
        <v>4</v>
      </c>
      <c r="AF4" s="32" t="s">
        <v>5</v>
      </c>
      <c r="AG4" s="33" t="s">
        <v>3</v>
      </c>
      <c r="AH4" s="34" t="s">
        <v>4</v>
      </c>
      <c r="AI4" s="35" t="s">
        <v>5</v>
      </c>
      <c r="AJ4" s="36" t="s">
        <v>3</v>
      </c>
      <c r="AK4" s="37" t="s">
        <v>4</v>
      </c>
      <c r="AL4" s="38" t="s">
        <v>5</v>
      </c>
    </row>
    <row r="5" spans="1:38" ht="14.4" x14ac:dyDescent="0.3">
      <c r="B5" s="39" t="s">
        <v>6</v>
      </c>
      <c r="C5" s="83">
        <v>18.475000000000001</v>
      </c>
      <c r="D5" s="84">
        <v>17.074999999999999</v>
      </c>
      <c r="E5" s="85">
        <v>18.100000000000001</v>
      </c>
      <c r="F5" s="86">
        <v>18.475000000000001</v>
      </c>
      <c r="G5" s="87">
        <v>17.074999999999999</v>
      </c>
      <c r="H5" s="88">
        <v>18.100000000000001</v>
      </c>
      <c r="I5" s="89">
        <v>18.266666666666669</v>
      </c>
      <c r="J5" s="90">
        <v>16.783333333333331</v>
      </c>
      <c r="K5" s="91">
        <v>17.925000000000001</v>
      </c>
      <c r="L5" s="92">
        <v>17.850000000000001</v>
      </c>
      <c r="M5" s="93">
        <v>16.2</v>
      </c>
      <c r="N5" s="94">
        <v>17.574999999999999</v>
      </c>
      <c r="O5" s="95">
        <v>17.325000000000003</v>
      </c>
      <c r="P5" s="96">
        <v>15.925000000000001</v>
      </c>
      <c r="Q5" s="97">
        <v>17.049999999999997</v>
      </c>
      <c r="R5" s="98">
        <v>16.8</v>
      </c>
      <c r="S5" s="99">
        <v>15.65</v>
      </c>
      <c r="T5" s="100">
        <v>16.524999999999999</v>
      </c>
      <c r="U5" s="83">
        <v>16.8</v>
      </c>
      <c r="V5" s="84">
        <v>15.65</v>
      </c>
      <c r="W5" s="85">
        <v>16.524999999999999</v>
      </c>
      <c r="X5" s="86">
        <v>16.8</v>
      </c>
      <c r="Y5" s="87">
        <v>15.65</v>
      </c>
      <c r="Z5" s="88">
        <v>16.524999999999999</v>
      </c>
      <c r="AA5" s="89">
        <v>17.325000000000003</v>
      </c>
      <c r="AB5" s="90">
        <v>15.925000000000001</v>
      </c>
      <c r="AC5" s="91">
        <v>17.049999999999997</v>
      </c>
      <c r="AD5" s="92">
        <v>17.850000000000001</v>
      </c>
      <c r="AE5" s="93">
        <v>16.2</v>
      </c>
      <c r="AF5" s="94">
        <v>17.574999999999999</v>
      </c>
      <c r="AG5" s="95">
        <v>18.475000000000001</v>
      </c>
      <c r="AH5" s="96">
        <v>17.074999999999999</v>
      </c>
      <c r="AI5" s="97">
        <v>18.100000000000001</v>
      </c>
      <c r="AJ5" s="98">
        <v>18.475000000000001</v>
      </c>
      <c r="AK5" s="99">
        <v>17.074999999999999</v>
      </c>
      <c r="AL5" s="101">
        <v>18.100000000000001</v>
      </c>
    </row>
    <row r="6" spans="1:38" ht="14.4" x14ac:dyDescent="0.3">
      <c r="B6" s="40" t="s">
        <v>7</v>
      </c>
      <c r="C6" s="102">
        <v>18.25</v>
      </c>
      <c r="D6" s="103">
        <v>16.5</v>
      </c>
      <c r="E6" s="104">
        <v>17.350000000000001</v>
      </c>
      <c r="F6" s="105">
        <v>18.25</v>
      </c>
      <c r="G6" s="106">
        <v>16.5</v>
      </c>
      <c r="H6" s="107">
        <v>17.350000000000001</v>
      </c>
      <c r="I6" s="108">
        <v>17.95</v>
      </c>
      <c r="J6" s="109">
        <v>16.224999999999998</v>
      </c>
      <c r="K6" s="110">
        <v>17.158333333333335</v>
      </c>
      <c r="L6" s="111">
        <v>17.350000000000001</v>
      </c>
      <c r="M6" s="112">
        <v>15.675000000000001</v>
      </c>
      <c r="N6" s="113">
        <v>16.774999999999999</v>
      </c>
      <c r="O6" s="114">
        <v>16.875</v>
      </c>
      <c r="P6" s="115">
        <v>15.412500000000001</v>
      </c>
      <c r="Q6" s="116">
        <v>16.274999999999999</v>
      </c>
      <c r="R6" s="117">
        <v>16.399999999999999</v>
      </c>
      <c r="S6" s="118">
        <v>15.15</v>
      </c>
      <c r="T6" s="119">
        <v>15.775</v>
      </c>
      <c r="U6" s="102">
        <v>16.399999999999999</v>
      </c>
      <c r="V6" s="103">
        <v>15.15</v>
      </c>
      <c r="W6" s="104">
        <v>15.775</v>
      </c>
      <c r="X6" s="105">
        <v>16.399999999999999</v>
      </c>
      <c r="Y6" s="106">
        <v>15.15</v>
      </c>
      <c r="Z6" s="107">
        <v>15.775</v>
      </c>
      <c r="AA6" s="108">
        <v>16.875</v>
      </c>
      <c r="AB6" s="109">
        <v>15.412500000000001</v>
      </c>
      <c r="AC6" s="110">
        <v>16.274999999999999</v>
      </c>
      <c r="AD6" s="111">
        <v>17.350000000000001</v>
      </c>
      <c r="AE6" s="112">
        <v>15.675000000000001</v>
      </c>
      <c r="AF6" s="113">
        <v>16.774999999999999</v>
      </c>
      <c r="AG6" s="114">
        <v>18.25</v>
      </c>
      <c r="AH6" s="115">
        <v>16.5</v>
      </c>
      <c r="AI6" s="116">
        <v>17.350000000000001</v>
      </c>
      <c r="AJ6" s="117">
        <v>18.25</v>
      </c>
      <c r="AK6" s="118">
        <v>16.5</v>
      </c>
      <c r="AL6" s="120">
        <v>17.350000000000001</v>
      </c>
    </row>
    <row r="7" spans="1:38" ht="14.4" x14ac:dyDescent="0.3">
      <c r="B7" s="40" t="s">
        <v>8</v>
      </c>
      <c r="C7" s="102">
        <v>18.149999999999999</v>
      </c>
      <c r="D7" s="103">
        <v>16.074999999999999</v>
      </c>
      <c r="E7" s="104">
        <v>16.725000000000001</v>
      </c>
      <c r="F7" s="105">
        <v>18.149999999999999</v>
      </c>
      <c r="G7" s="106">
        <v>16.074999999999999</v>
      </c>
      <c r="H7" s="107">
        <v>16.725000000000001</v>
      </c>
      <c r="I7" s="108">
        <v>17.766666666666666</v>
      </c>
      <c r="J7" s="109">
        <v>15.824999999999998</v>
      </c>
      <c r="K7" s="110">
        <v>16.508333333333336</v>
      </c>
      <c r="L7" s="111">
        <v>17</v>
      </c>
      <c r="M7" s="112">
        <v>15.324999999999999</v>
      </c>
      <c r="N7" s="113">
        <v>16.074999999999999</v>
      </c>
      <c r="O7" s="114">
        <v>16.537500000000001</v>
      </c>
      <c r="P7" s="115">
        <v>15.024999999999999</v>
      </c>
      <c r="Q7" s="116">
        <v>15.6</v>
      </c>
      <c r="R7" s="117">
        <v>16.074999999999999</v>
      </c>
      <c r="S7" s="118">
        <v>14.725</v>
      </c>
      <c r="T7" s="119">
        <v>15.125</v>
      </c>
      <c r="U7" s="102">
        <v>16.074999999999999</v>
      </c>
      <c r="V7" s="103">
        <v>14.725</v>
      </c>
      <c r="W7" s="104">
        <v>15.125</v>
      </c>
      <c r="X7" s="105">
        <v>16.074999999999999</v>
      </c>
      <c r="Y7" s="106">
        <v>14.725</v>
      </c>
      <c r="Z7" s="107">
        <v>15.125</v>
      </c>
      <c r="AA7" s="108">
        <v>16.537500000000001</v>
      </c>
      <c r="AB7" s="109">
        <v>15.024999999999999</v>
      </c>
      <c r="AC7" s="110">
        <v>15.6</v>
      </c>
      <c r="AD7" s="111">
        <v>17</v>
      </c>
      <c r="AE7" s="112">
        <v>15.324999999999999</v>
      </c>
      <c r="AF7" s="113">
        <v>16.074999999999999</v>
      </c>
      <c r="AG7" s="114">
        <v>18.149999999999999</v>
      </c>
      <c r="AH7" s="115">
        <v>16.074999999999999</v>
      </c>
      <c r="AI7" s="116">
        <v>16.725000000000001</v>
      </c>
      <c r="AJ7" s="117">
        <v>18.149999999999999</v>
      </c>
      <c r="AK7" s="118">
        <v>16.074999999999999</v>
      </c>
      <c r="AL7" s="120">
        <v>16.725000000000001</v>
      </c>
    </row>
    <row r="8" spans="1:38" ht="14.4" x14ac:dyDescent="0.3">
      <c r="B8" s="40" t="s">
        <v>9</v>
      </c>
      <c r="C8" s="102">
        <v>18.074999999999999</v>
      </c>
      <c r="D8" s="103">
        <v>15.75</v>
      </c>
      <c r="E8" s="104">
        <v>16.2</v>
      </c>
      <c r="F8" s="105">
        <v>18.074999999999999</v>
      </c>
      <c r="G8" s="106">
        <v>15.75</v>
      </c>
      <c r="H8" s="107">
        <v>16.2</v>
      </c>
      <c r="I8" s="108">
        <v>17.608333333333334</v>
      </c>
      <c r="J8" s="109">
        <v>15.516666666666666</v>
      </c>
      <c r="K8" s="110">
        <v>15.975</v>
      </c>
      <c r="L8" s="111">
        <v>16.675000000000001</v>
      </c>
      <c r="M8" s="112">
        <v>15.05</v>
      </c>
      <c r="N8" s="113">
        <v>15.525</v>
      </c>
      <c r="O8" s="114">
        <v>16.212499999999999</v>
      </c>
      <c r="P8" s="115">
        <v>14.7</v>
      </c>
      <c r="Q8" s="116">
        <v>15.0625</v>
      </c>
      <c r="R8" s="117">
        <v>15.75</v>
      </c>
      <c r="S8" s="118">
        <v>14.35</v>
      </c>
      <c r="T8" s="119">
        <v>14.6</v>
      </c>
      <c r="U8" s="102">
        <v>15.75</v>
      </c>
      <c r="V8" s="103">
        <v>14.35</v>
      </c>
      <c r="W8" s="104">
        <v>14.6</v>
      </c>
      <c r="X8" s="105">
        <v>15.75</v>
      </c>
      <c r="Y8" s="106">
        <v>14.35</v>
      </c>
      <c r="Z8" s="107">
        <v>14.6</v>
      </c>
      <c r="AA8" s="108">
        <v>16.212499999999999</v>
      </c>
      <c r="AB8" s="109">
        <v>14.7</v>
      </c>
      <c r="AC8" s="110">
        <v>15.0625</v>
      </c>
      <c r="AD8" s="111">
        <v>16.675000000000001</v>
      </c>
      <c r="AE8" s="112">
        <v>15.05</v>
      </c>
      <c r="AF8" s="113">
        <v>15.525</v>
      </c>
      <c r="AG8" s="114">
        <v>18.074999999999999</v>
      </c>
      <c r="AH8" s="115">
        <v>15.75</v>
      </c>
      <c r="AI8" s="116">
        <v>16.2</v>
      </c>
      <c r="AJ8" s="117">
        <v>18.074999999999999</v>
      </c>
      <c r="AK8" s="118">
        <v>15.75</v>
      </c>
      <c r="AL8" s="120">
        <v>16.2</v>
      </c>
    </row>
    <row r="9" spans="1:38" ht="14.4" x14ac:dyDescent="0.3">
      <c r="B9" s="40" t="s">
        <v>10</v>
      </c>
      <c r="C9" s="102">
        <v>17.875</v>
      </c>
      <c r="D9" s="103">
        <v>15.525</v>
      </c>
      <c r="E9" s="104">
        <v>15.8</v>
      </c>
      <c r="F9" s="105">
        <v>17.875</v>
      </c>
      <c r="G9" s="106">
        <v>15.525</v>
      </c>
      <c r="H9" s="107">
        <v>15.8</v>
      </c>
      <c r="I9" s="108">
        <v>17.358333333333334</v>
      </c>
      <c r="J9" s="109">
        <v>15.283333333333333</v>
      </c>
      <c r="K9" s="110">
        <v>15.558333333333332</v>
      </c>
      <c r="L9" s="111">
        <v>16.324999999999999</v>
      </c>
      <c r="M9" s="112">
        <v>14.8</v>
      </c>
      <c r="N9" s="113">
        <v>15.074999999999999</v>
      </c>
      <c r="O9" s="114">
        <v>15.837499999999999</v>
      </c>
      <c r="P9" s="115">
        <v>14.425000000000001</v>
      </c>
      <c r="Q9" s="116">
        <v>14.625</v>
      </c>
      <c r="R9" s="117">
        <v>15.35</v>
      </c>
      <c r="S9" s="118">
        <v>14.05</v>
      </c>
      <c r="T9" s="119">
        <v>14.175000000000001</v>
      </c>
      <c r="U9" s="102">
        <v>15.35</v>
      </c>
      <c r="V9" s="103">
        <v>14.05</v>
      </c>
      <c r="W9" s="104">
        <v>14.175000000000001</v>
      </c>
      <c r="X9" s="105">
        <v>15.35</v>
      </c>
      <c r="Y9" s="106">
        <v>14.05</v>
      </c>
      <c r="Z9" s="107">
        <v>14.175000000000001</v>
      </c>
      <c r="AA9" s="108">
        <v>15.837499999999999</v>
      </c>
      <c r="AB9" s="109">
        <v>14.425000000000001</v>
      </c>
      <c r="AC9" s="110">
        <v>14.625</v>
      </c>
      <c r="AD9" s="111">
        <v>16.324999999999999</v>
      </c>
      <c r="AE9" s="112">
        <v>14.8</v>
      </c>
      <c r="AF9" s="113">
        <v>15.074999999999999</v>
      </c>
      <c r="AG9" s="114">
        <v>17.875</v>
      </c>
      <c r="AH9" s="115">
        <v>15.525</v>
      </c>
      <c r="AI9" s="116">
        <v>15.8</v>
      </c>
      <c r="AJ9" s="117">
        <v>17.875</v>
      </c>
      <c r="AK9" s="118">
        <v>15.525</v>
      </c>
      <c r="AL9" s="120">
        <v>15.8</v>
      </c>
    </row>
    <row r="10" spans="1:38" ht="14.4" x14ac:dyDescent="0.3">
      <c r="B10" s="40" t="s">
        <v>11</v>
      </c>
      <c r="C10" s="102">
        <v>17.600000000000001</v>
      </c>
      <c r="D10" s="103">
        <v>15.35</v>
      </c>
      <c r="E10" s="104">
        <v>15.475</v>
      </c>
      <c r="F10" s="105">
        <v>17.600000000000001</v>
      </c>
      <c r="G10" s="106">
        <v>15.35</v>
      </c>
      <c r="H10" s="107">
        <v>15.475</v>
      </c>
      <c r="I10" s="108">
        <v>17.058333333333334</v>
      </c>
      <c r="J10" s="109">
        <v>15.083333333333334</v>
      </c>
      <c r="K10" s="110">
        <v>15.241666666666667</v>
      </c>
      <c r="L10" s="111">
        <v>15.975</v>
      </c>
      <c r="M10" s="112">
        <v>14.55</v>
      </c>
      <c r="N10" s="113">
        <v>14.775</v>
      </c>
      <c r="O10" s="114">
        <v>15.45</v>
      </c>
      <c r="P10" s="115">
        <v>14.175000000000001</v>
      </c>
      <c r="Q10" s="116">
        <v>14.3125</v>
      </c>
      <c r="R10" s="117">
        <v>14.925000000000001</v>
      </c>
      <c r="S10" s="118">
        <v>13.8</v>
      </c>
      <c r="T10" s="119">
        <v>13.85</v>
      </c>
      <c r="U10" s="102">
        <v>14.925000000000001</v>
      </c>
      <c r="V10" s="103">
        <v>13.8</v>
      </c>
      <c r="W10" s="104">
        <v>13.85</v>
      </c>
      <c r="X10" s="105">
        <v>14.925000000000001</v>
      </c>
      <c r="Y10" s="106">
        <v>13.8</v>
      </c>
      <c r="Z10" s="107">
        <v>13.85</v>
      </c>
      <c r="AA10" s="108">
        <v>15.45</v>
      </c>
      <c r="AB10" s="109">
        <v>14.175000000000001</v>
      </c>
      <c r="AC10" s="110">
        <v>14.3125</v>
      </c>
      <c r="AD10" s="111">
        <v>15.975</v>
      </c>
      <c r="AE10" s="112">
        <v>14.55</v>
      </c>
      <c r="AF10" s="113">
        <v>14.775</v>
      </c>
      <c r="AG10" s="114">
        <v>17.600000000000001</v>
      </c>
      <c r="AH10" s="115">
        <v>15.35</v>
      </c>
      <c r="AI10" s="116">
        <v>15.475</v>
      </c>
      <c r="AJ10" s="117">
        <v>17.600000000000001</v>
      </c>
      <c r="AK10" s="118">
        <v>15.35</v>
      </c>
      <c r="AL10" s="120">
        <v>15.475</v>
      </c>
    </row>
    <row r="11" spans="1:38" ht="14.4" x14ac:dyDescent="0.3">
      <c r="B11" s="40" t="s">
        <v>12</v>
      </c>
      <c r="C11" s="102">
        <v>17.274999999999999</v>
      </c>
      <c r="D11" s="103">
        <v>15.2</v>
      </c>
      <c r="E11" s="104">
        <v>15.25</v>
      </c>
      <c r="F11" s="105">
        <v>17.274999999999999</v>
      </c>
      <c r="G11" s="106">
        <v>15.2</v>
      </c>
      <c r="H11" s="107">
        <v>15.25</v>
      </c>
      <c r="I11" s="108">
        <v>16.716666666666665</v>
      </c>
      <c r="J11" s="109">
        <v>14.908333333333331</v>
      </c>
      <c r="K11" s="110">
        <v>15.008333333333333</v>
      </c>
      <c r="L11" s="111">
        <v>15.6</v>
      </c>
      <c r="M11" s="112">
        <v>14.324999999999999</v>
      </c>
      <c r="N11" s="113">
        <v>14.525</v>
      </c>
      <c r="O11" s="114">
        <v>15.05</v>
      </c>
      <c r="P11" s="115">
        <v>13.962499999999999</v>
      </c>
      <c r="Q11" s="116">
        <v>14.0625</v>
      </c>
      <c r="R11" s="117">
        <v>14.5</v>
      </c>
      <c r="S11" s="118">
        <v>13.6</v>
      </c>
      <c r="T11" s="119">
        <v>13.6</v>
      </c>
      <c r="U11" s="102">
        <v>14.5</v>
      </c>
      <c r="V11" s="103">
        <v>13.6</v>
      </c>
      <c r="W11" s="104">
        <v>13.6</v>
      </c>
      <c r="X11" s="105">
        <v>14.5</v>
      </c>
      <c r="Y11" s="106">
        <v>13.6</v>
      </c>
      <c r="Z11" s="107">
        <v>13.6</v>
      </c>
      <c r="AA11" s="108">
        <v>15.05</v>
      </c>
      <c r="AB11" s="109">
        <v>13.962499999999999</v>
      </c>
      <c r="AC11" s="110">
        <v>14.0625</v>
      </c>
      <c r="AD11" s="111">
        <v>15.6</v>
      </c>
      <c r="AE11" s="112">
        <v>14.324999999999999</v>
      </c>
      <c r="AF11" s="113">
        <v>14.525</v>
      </c>
      <c r="AG11" s="114">
        <v>17.274999999999999</v>
      </c>
      <c r="AH11" s="115">
        <v>15.2</v>
      </c>
      <c r="AI11" s="116">
        <v>15.25</v>
      </c>
      <c r="AJ11" s="117">
        <v>17.274999999999999</v>
      </c>
      <c r="AK11" s="118">
        <v>15.2</v>
      </c>
      <c r="AL11" s="120">
        <v>15.25</v>
      </c>
    </row>
    <row r="12" spans="1:38" ht="14.4" x14ac:dyDescent="0.3">
      <c r="B12" s="40" t="s">
        <v>13</v>
      </c>
      <c r="C12" s="102">
        <v>16.899999999999999</v>
      </c>
      <c r="D12" s="103">
        <v>15.05</v>
      </c>
      <c r="E12" s="104">
        <v>15.05</v>
      </c>
      <c r="F12" s="105">
        <v>16.899999999999999</v>
      </c>
      <c r="G12" s="106">
        <v>15.05</v>
      </c>
      <c r="H12" s="107">
        <v>15.05</v>
      </c>
      <c r="I12" s="108">
        <v>16.358333333333331</v>
      </c>
      <c r="J12" s="109">
        <v>14.741666666666667</v>
      </c>
      <c r="K12" s="110">
        <v>14.816666666666668</v>
      </c>
      <c r="L12" s="111">
        <v>15.275</v>
      </c>
      <c r="M12" s="112">
        <v>14.125</v>
      </c>
      <c r="N12" s="113">
        <v>14.35</v>
      </c>
      <c r="O12" s="114">
        <v>14.7</v>
      </c>
      <c r="P12" s="115">
        <v>13.775</v>
      </c>
      <c r="Q12" s="116">
        <v>13.887499999999999</v>
      </c>
      <c r="R12" s="117">
        <v>14.125</v>
      </c>
      <c r="S12" s="118">
        <v>13.425000000000001</v>
      </c>
      <c r="T12" s="119">
        <v>13.425000000000001</v>
      </c>
      <c r="U12" s="102">
        <v>14.125</v>
      </c>
      <c r="V12" s="103">
        <v>13.425000000000001</v>
      </c>
      <c r="W12" s="104">
        <v>13.425000000000001</v>
      </c>
      <c r="X12" s="105">
        <v>14.125</v>
      </c>
      <c r="Y12" s="106">
        <v>13.425000000000001</v>
      </c>
      <c r="Z12" s="107">
        <v>13.425000000000001</v>
      </c>
      <c r="AA12" s="108">
        <v>14.7</v>
      </c>
      <c r="AB12" s="109">
        <v>13.775</v>
      </c>
      <c r="AC12" s="110">
        <v>13.887499999999999</v>
      </c>
      <c r="AD12" s="111">
        <v>15.275</v>
      </c>
      <c r="AE12" s="112">
        <v>14.125</v>
      </c>
      <c r="AF12" s="113">
        <v>14.35</v>
      </c>
      <c r="AG12" s="114">
        <v>16.899999999999999</v>
      </c>
      <c r="AH12" s="115">
        <v>15.05</v>
      </c>
      <c r="AI12" s="116">
        <v>15.05</v>
      </c>
      <c r="AJ12" s="117">
        <v>16.899999999999999</v>
      </c>
      <c r="AK12" s="118">
        <v>15.05</v>
      </c>
      <c r="AL12" s="120">
        <v>15.05</v>
      </c>
    </row>
    <row r="13" spans="1:38" ht="14.4" x14ac:dyDescent="0.3">
      <c r="B13" s="40" t="s">
        <v>14</v>
      </c>
      <c r="C13" s="102">
        <v>16.55</v>
      </c>
      <c r="D13" s="103">
        <v>14.875</v>
      </c>
      <c r="E13" s="104">
        <v>14.9</v>
      </c>
      <c r="F13" s="105">
        <v>16.55</v>
      </c>
      <c r="G13" s="106">
        <v>14.875</v>
      </c>
      <c r="H13" s="107">
        <v>14.9</v>
      </c>
      <c r="I13" s="108">
        <v>16.033333333333335</v>
      </c>
      <c r="J13" s="109">
        <v>14.566666666666668</v>
      </c>
      <c r="K13" s="110">
        <v>14.674999999999999</v>
      </c>
      <c r="L13" s="111">
        <v>15</v>
      </c>
      <c r="M13" s="112">
        <v>13.95</v>
      </c>
      <c r="N13" s="113">
        <v>14.225</v>
      </c>
      <c r="O13" s="114">
        <v>14.4</v>
      </c>
      <c r="P13" s="115">
        <v>13.625</v>
      </c>
      <c r="Q13" s="116">
        <v>13.762499999999999</v>
      </c>
      <c r="R13" s="117">
        <v>13.8</v>
      </c>
      <c r="S13" s="118">
        <v>13.3</v>
      </c>
      <c r="T13" s="119">
        <v>13.3</v>
      </c>
      <c r="U13" s="102">
        <v>13.8</v>
      </c>
      <c r="V13" s="103">
        <v>13.3</v>
      </c>
      <c r="W13" s="104">
        <v>13.3</v>
      </c>
      <c r="X13" s="105">
        <v>13.8</v>
      </c>
      <c r="Y13" s="106">
        <v>13.3</v>
      </c>
      <c r="Z13" s="107">
        <v>13.3</v>
      </c>
      <c r="AA13" s="108">
        <v>14.4</v>
      </c>
      <c r="AB13" s="109">
        <v>13.625</v>
      </c>
      <c r="AC13" s="110">
        <v>13.762499999999999</v>
      </c>
      <c r="AD13" s="111">
        <v>15</v>
      </c>
      <c r="AE13" s="112">
        <v>13.95</v>
      </c>
      <c r="AF13" s="113">
        <v>14.225</v>
      </c>
      <c r="AG13" s="114">
        <v>16.55</v>
      </c>
      <c r="AH13" s="115">
        <v>14.875</v>
      </c>
      <c r="AI13" s="116">
        <v>14.9</v>
      </c>
      <c r="AJ13" s="117">
        <v>16.55</v>
      </c>
      <c r="AK13" s="118">
        <v>14.875</v>
      </c>
      <c r="AL13" s="120">
        <v>14.9</v>
      </c>
    </row>
    <row r="14" spans="1:38" ht="14.4" x14ac:dyDescent="0.3">
      <c r="B14" s="40" t="s">
        <v>15</v>
      </c>
      <c r="C14" s="102">
        <v>16.2</v>
      </c>
      <c r="D14" s="103">
        <v>14.7</v>
      </c>
      <c r="E14" s="104">
        <v>14.8</v>
      </c>
      <c r="F14" s="105">
        <v>16.2</v>
      </c>
      <c r="G14" s="106">
        <v>14.7</v>
      </c>
      <c r="H14" s="107">
        <v>14.8</v>
      </c>
      <c r="I14" s="108">
        <v>15.725</v>
      </c>
      <c r="J14" s="109">
        <v>14.408333333333331</v>
      </c>
      <c r="K14" s="110">
        <v>14.566666666666668</v>
      </c>
      <c r="L14" s="111">
        <v>14.775</v>
      </c>
      <c r="M14" s="112">
        <v>13.824999999999999</v>
      </c>
      <c r="N14" s="113">
        <v>14.1</v>
      </c>
      <c r="O14" s="114">
        <v>14.162500000000001</v>
      </c>
      <c r="P14" s="115">
        <v>13.5</v>
      </c>
      <c r="Q14" s="116">
        <v>13.637499999999999</v>
      </c>
      <c r="R14" s="117">
        <v>13.55</v>
      </c>
      <c r="S14" s="118">
        <v>13.175000000000001</v>
      </c>
      <c r="T14" s="119">
        <v>13.175000000000001</v>
      </c>
      <c r="U14" s="102">
        <v>13.55</v>
      </c>
      <c r="V14" s="103">
        <v>13.175000000000001</v>
      </c>
      <c r="W14" s="104">
        <v>13.175000000000001</v>
      </c>
      <c r="X14" s="105">
        <v>13.55</v>
      </c>
      <c r="Y14" s="106">
        <v>13.175000000000001</v>
      </c>
      <c r="Z14" s="107">
        <v>13.175000000000001</v>
      </c>
      <c r="AA14" s="108">
        <v>14.162500000000001</v>
      </c>
      <c r="AB14" s="109">
        <v>13.5</v>
      </c>
      <c r="AC14" s="110">
        <v>13.637499999999999</v>
      </c>
      <c r="AD14" s="111">
        <v>14.775</v>
      </c>
      <c r="AE14" s="112">
        <v>13.824999999999999</v>
      </c>
      <c r="AF14" s="113">
        <v>14.1</v>
      </c>
      <c r="AG14" s="114">
        <v>16.2</v>
      </c>
      <c r="AH14" s="115">
        <v>14.7</v>
      </c>
      <c r="AI14" s="116">
        <v>14.8</v>
      </c>
      <c r="AJ14" s="117">
        <v>16.2</v>
      </c>
      <c r="AK14" s="118">
        <v>14.7</v>
      </c>
      <c r="AL14" s="120">
        <v>14.8</v>
      </c>
    </row>
    <row r="15" spans="1:38" ht="14.4" x14ac:dyDescent="0.3">
      <c r="B15" s="40" t="s">
        <v>16</v>
      </c>
      <c r="C15" s="102">
        <v>15.85</v>
      </c>
      <c r="D15" s="103">
        <v>14.5</v>
      </c>
      <c r="E15" s="104">
        <v>14.7</v>
      </c>
      <c r="F15" s="105">
        <v>15.85</v>
      </c>
      <c r="G15" s="106">
        <v>14.5</v>
      </c>
      <c r="H15" s="107">
        <v>14.7</v>
      </c>
      <c r="I15" s="108">
        <v>15.424999999999999</v>
      </c>
      <c r="J15" s="109">
        <v>14.241666666666667</v>
      </c>
      <c r="K15" s="110">
        <v>14.466666666666667</v>
      </c>
      <c r="L15" s="111">
        <v>14.574999999999999</v>
      </c>
      <c r="M15" s="112">
        <v>13.725</v>
      </c>
      <c r="N15" s="113">
        <v>14</v>
      </c>
      <c r="O15" s="114">
        <v>13.962499999999999</v>
      </c>
      <c r="P15" s="115">
        <v>13.399999999999999</v>
      </c>
      <c r="Q15" s="116">
        <v>13.5375</v>
      </c>
      <c r="R15" s="117">
        <v>13.35</v>
      </c>
      <c r="S15" s="118">
        <v>13.074999999999999</v>
      </c>
      <c r="T15" s="119">
        <v>13.074999999999999</v>
      </c>
      <c r="U15" s="102">
        <v>13.35</v>
      </c>
      <c r="V15" s="103">
        <v>13.074999999999999</v>
      </c>
      <c r="W15" s="104">
        <v>13.074999999999999</v>
      </c>
      <c r="X15" s="105">
        <v>13.35</v>
      </c>
      <c r="Y15" s="106">
        <v>13.074999999999999</v>
      </c>
      <c r="Z15" s="107">
        <v>13.074999999999999</v>
      </c>
      <c r="AA15" s="108">
        <v>13.962499999999999</v>
      </c>
      <c r="AB15" s="109">
        <v>13.399999999999999</v>
      </c>
      <c r="AC15" s="110">
        <v>13.5375</v>
      </c>
      <c r="AD15" s="111">
        <v>14.574999999999999</v>
      </c>
      <c r="AE15" s="112">
        <v>13.725</v>
      </c>
      <c r="AF15" s="113">
        <v>14</v>
      </c>
      <c r="AG15" s="114">
        <v>15.85</v>
      </c>
      <c r="AH15" s="115">
        <v>14.5</v>
      </c>
      <c r="AI15" s="116">
        <v>14.7</v>
      </c>
      <c r="AJ15" s="117">
        <v>15.85</v>
      </c>
      <c r="AK15" s="118">
        <v>14.5</v>
      </c>
      <c r="AL15" s="120">
        <v>14.7</v>
      </c>
    </row>
    <row r="16" spans="1:38" ht="14.4" x14ac:dyDescent="0.3">
      <c r="B16" s="40" t="s">
        <v>17</v>
      </c>
      <c r="C16" s="102">
        <v>15.525</v>
      </c>
      <c r="D16" s="103">
        <v>14.35</v>
      </c>
      <c r="E16" s="104">
        <v>14.6</v>
      </c>
      <c r="F16" s="105">
        <v>15.525</v>
      </c>
      <c r="G16" s="106">
        <v>14.35</v>
      </c>
      <c r="H16" s="107">
        <v>14.6</v>
      </c>
      <c r="I16" s="108">
        <v>15.133333333333333</v>
      </c>
      <c r="J16" s="109">
        <v>14.125</v>
      </c>
      <c r="K16" s="110">
        <v>14.366666666666667</v>
      </c>
      <c r="L16" s="111">
        <v>14.35</v>
      </c>
      <c r="M16" s="112">
        <v>13.675000000000001</v>
      </c>
      <c r="N16" s="113">
        <v>13.9</v>
      </c>
      <c r="O16" s="114">
        <v>13.774999999999999</v>
      </c>
      <c r="P16" s="115">
        <v>13.324999999999999</v>
      </c>
      <c r="Q16" s="116">
        <v>13.4375</v>
      </c>
      <c r="R16" s="117">
        <v>13.2</v>
      </c>
      <c r="S16" s="118">
        <v>12.975</v>
      </c>
      <c r="T16" s="119">
        <v>12.975</v>
      </c>
      <c r="U16" s="102">
        <v>13.2</v>
      </c>
      <c r="V16" s="103">
        <v>12.975</v>
      </c>
      <c r="W16" s="104">
        <v>12.975</v>
      </c>
      <c r="X16" s="105">
        <v>13.2</v>
      </c>
      <c r="Y16" s="106">
        <v>12.975</v>
      </c>
      <c r="Z16" s="107">
        <v>12.975</v>
      </c>
      <c r="AA16" s="108">
        <v>13.774999999999999</v>
      </c>
      <c r="AB16" s="109">
        <v>13.324999999999999</v>
      </c>
      <c r="AC16" s="110">
        <v>13.4375</v>
      </c>
      <c r="AD16" s="111">
        <v>14.35</v>
      </c>
      <c r="AE16" s="112">
        <v>13.675000000000001</v>
      </c>
      <c r="AF16" s="113">
        <v>13.9</v>
      </c>
      <c r="AG16" s="114">
        <v>15.525</v>
      </c>
      <c r="AH16" s="115">
        <v>14.35</v>
      </c>
      <c r="AI16" s="116">
        <v>14.6</v>
      </c>
      <c r="AJ16" s="117">
        <v>15.525</v>
      </c>
      <c r="AK16" s="118">
        <v>14.35</v>
      </c>
      <c r="AL16" s="120">
        <v>14.6</v>
      </c>
    </row>
    <row r="17" spans="2:38" ht="14.4" x14ac:dyDescent="0.3">
      <c r="B17" s="40" t="s">
        <v>18</v>
      </c>
      <c r="C17" s="102">
        <v>15.175000000000001</v>
      </c>
      <c r="D17" s="103">
        <v>14.25</v>
      </c>
      <c r="E17" s="104">
        <v>14.475</v>
      </c>
      <c r="F17" s="105">
        <v>15.175000000000001</v>
      </c>
      <c r="G17" s="106">
        <v>14.25</v>
      </c>
      <c r="H17" s="107">
        <v>14.475</v>
      </c>
      <c r="I17" s="108">
        <v>14.833333333333334</v>
      </c>
      <c r="J17" s="109">
        <v>14.049999999999999</v>
      </c>
      <c r="K17" s="110">
        <v>14.241666666666667</v>
      </c>
      <c r="L17" s="111">
        <v>14.15</v>
      </c>
      <c r="M17" s="112">
        <v>13.65</v>
      </c>
      <c r="N17" s="113">
        <v>13.775</v>
      </c>
      <c r="O17" s="114">
        <v>13.612500000000001</v>
      </c>
      <c r="P17" s="115">
        <v>13.25</v>
      </c>
      <c r="Q17" s="116">
        <v>13.3125</v>
      </c>
      <c r="R17" s="117">
        <v>13.074999999999999</v>
      </c>
      <c r="S17" s="118">
        <v>12.85</v>
      </c>
      <c r="T17" s="119">
        <v>12.85</v>
      </c>
      <c r="U17" s="102">
        <v>13.074999999999999</v>
      </c>
      <c r="V17" s="103">
        <v>12.85</v>
      </c>
      <c r="W17" s="104">
        <v>12.85</v>
      </c>
      <c r="X17" s="105">
        <v>13.074999999999999</v>
      </c>
      <c r="Y17" s="106">
        <v>12.85</v>
      </c>
      <c r="Z17" s="107">
        <v>12.85</v>
      </c>
      <c r="AA17" s="108">
        <v>13.612500000000001</v>
      </c>
      <c r="AB17" s="109">
        <v>13.25</v>
      </c>
      <c r="AC17" s="110">
        <v>13.3125</v>
      </c>
      <c r="AD17" s="111">
        <v>14.15</v>
      </c>
      <c r="AE17" s="112">
        <v>13.65</v>
      </c>
      <c r="AF17" s="113">
        <v>13.775</v>
      </c>
      <c r="AG17" s="114">
        <v>15.175000000000001</v>
      </c>
      <c r="AH17" s="115">
        <v>14.25</v>
      </c>
      <c r="AI17" s="116">
        <v>14.475</v>
      </c>
      <c r="AJ17" s="117">
        <v>15.175000000000001</v>
      </c>
      <c r="AK17" s="118">
        <v>14.25</v>
      </c>
      <c r="AL17" s="120">
        <v>14.475</v>
      </c>
    </row>
    <row r="18" spans="2:38" ht="14.4" x14ac:dyDescent="0.3">
      <c r="B18" s="40" t="s">
        <v>19</v>
      </c>
      <c r="C18" s="102">
        <v>14.85</v>
      </c>
      <c r="D18" s="103">
        <v>14.175000000000001</v>
      </c>
      <c r="E18" s="104">
        <v>14.35</v>
      </c>
      <c r="F18" s="105">
        <v>14.85</v>
      </c>
      <c r="G18" s="106">
        <v>14.175000000000001</v>
      </c>
      <c r="H18" s="107">
        <v>14.35</v>
      </c>
      <c r="I18" s="108">
        <v>14.541666666666666</v>
      </c>
      <c r="J18" s="109">
        <v>14</v>
      </c>
      <c r="K18" s="110">
        <v>14.108333333333334</v>
      </c>
      <c r="L18" s="111">
        <v>13.925000000000001</v>
      </c>
      <c r="M18" s="112">
        <v>13.65</v>
      </c>
      <c r="N18" s="113">
        <v>13.625</v>
      </c>
      <c r="O18" s="114">
        <v>13.4375</v>
      </c>
      <c r="P18" s="115">
        <v>13.1875</v>
      </c>
      <c r="Q18" s="116">
        <v>13.1875</v>
      </c>
      <c r="R18" s="117">
        <v>12.95</v>
      </c>
      <c r="S18" s="118">
        <v>12.725</v>
      </c>
      <c r="T18" s="119">
        <v>12.75</v>
      </c>
      <c r="U18" s="102">
        <v>12.95</v>
      </c>
      <c r="V18" s="103">
        <v>12.725</v>
      </c>
      <c r="W18" s="104">
        <v>12.75</v>
      </c>
      <c r="X18" s="105">
        <v>12.95</v>
      </c>
      <c r="Y18" s="106">
        <v>12.725</v>
      </c>
      <c r="Z18" s="107">
        <v>12.75</v>
      </c>
      <c r="AA18" s="108">
        <v>13.4375</v>
      </c>
      <c r="AB18" s="109">
        <v>13.1875</v>
      </c>
      <c r="AC18" s="110">
        <v>13.1875</v>
      </c>
      <c r="AD18" s="111">
        <v>13.925000000000001</v>
      </c>
      <c r="AE18" s="112">
        <v>13.65</v>
      </c>
      <c r="AF18" s="113">
        <v>13.625</v>
      </c>
      <c r="AG18" s="114">
        <v>14.85</v>
      </c>
      <c r="AH18" s="115">
        <v>14.175000000000001</v>
      </c>
      <c r="AI18" s="116">
        <v>14.35</v>
      </c>
      <c r="AJ18" s="117">
        <v>14.85</v>
      </c>
      <c r="AK18" s="118">
        <v>14.175000000000001</v>
      </c>
      <c r="AL18" s="120">
        <v>14.35</v>
      </c>
    </row>
    <row r="19" spans="2:38" ht="14.4" x14ac:dyDescent="0.3">
      <c r="B19" s="40" t="s">
        <v>20</v>
      </c>
      <c r="C19" s="102">
        <v>14.574999999999999</v>
      </c>
      <c r="D19" s="103">
        <v>14.15</v>
      </c>
      <c r="E19" s="104">
        <v>14.225</v>
      </c>
      <c r="F19" s="105">
        <v>14.574999999999999</v>
      </c>
      <c r="G19" s="106">
        <v>14.15</v>
      </c>
      <c r="H19" s="107">
        <v>14.225</v>
      </c>
      <c r="I19" s="108">
        <v>14.308333333333332</v>
      </c>
      <c r="J19" s="109">
        <v>13.991666666666667</v>
      </c>
      <c r="K19" s="110">
        <v>13.991666666666667</v>
      </c>
      <c r="L19" s="111">
        <v>13.775</v>
      </c>
      <c r="M19" s="112">
        <v>13.675000000000001</v>
      </c>
      <c r="N19" s="113">
        <v>13.525</v>
      </c>
      <c r="O19" s="114">
        <v>13.3125</v>
      </c>
      <c r="P19" s="115">
        <v>13.15</v>
      </c>
      <c r="Q19" s="116">
        <v>13.074999999999999</v>
      </c>
      <c r="R19" s="117">
        <v>12.85</v>
      </c>
      <c r="S19" s="118">
        <v>12.625</v>
      </c>
      <c r="T19" s="119">
        <v>12.625</v>
      </c>
      <c r="U19" s="102">
        <v>12.85</v>
      </c>
      <c r="V19" s="103">
        <v>12.625</v>
      </c>
      <c r="W19" s="104">
        <v>12.625</v>
      </c>
      <c r="X19" s="105">
        <v>12.85</v>
      </c>
      <c r="Y19" s="106">
        <v>12.625</v>
      </c>
      <c r="Z19" s="107">
        <v>12.625</v>
      </c>
      <c r="AA19" s="108">
        <v>13.3125</v>
      </c>
      <c r="AB19" s="109">
        <v>13.15</v>
      </c>
      <c r="AC19" s="110">
        <v>13.074999999999999</v>
      </c>
      <c r="AD19" s="111">
        <v>13.775</v>
      </c>
      <c r="AE19" s="112">
        <v>13.675000000000001</v>
      </c>
      <c r="AF19" s="113">
        <v>13.525</v>
      </c>
      <c r="AG19" s="114">
        <v>14.574999999999999</v>
      </c>
      <c r="AH19" s="115">
        <v>14.15</v>
      </c>
      <c r="AI19" s="116">
        <v>14.225</v>
      </c>
      <c r="AJ19" s="117">
        <v>14.574999999999999</v>
      </c>
      <c r="AK19" s="118">
        <v>14.15</v>
      </c>
      <c r="AL19" s="120">
        <v>14.225</v>
      </c>
    </row>
    <row r="20" spans="2:38" ht="14.4" x14ac:dyDescent="0.3">
      <c r="B20" s="40" t="s">
        <v>21</v>
      </c>
      <c r="C20" s="102">
        <v>14.35</v>
      </c>
      <c r="D20" s="103">
        <v>14.125</v>
      </c>
      <c r="E20" s="104">
        <v>14.125</v>
      </c>
      <c r="F20" s="105">
        <v>14.35</v>
      </c>
      <c r="G20" s="106">
        <v>14.125</v>
      </c>
      <c r="H20" s="107">
        <v>14.125</v>
      </c>
      <c r="I20" s="108">
        <v>14.125</v>
      </c>
      <c r="J20" s="109">
        <v>13.975</v>
      </c>
      <c r="K20" s="110">
        <v>13.891666666666666</v>
      </c>
      <c r="L20" s="111">
        <v>13.675000000000001</v>
      </c>
      <c r="M20" s="112">
        <v>13.675000000000001</v>
      </c>
      <c r="N20" s="113">
        <v>13.425000000000001</v>
      </c>
      <c r="O20" s="114">
        <v>13.2</v>
      </c>
      <c r="P20" s="115">
        <v>13.0875</v>
      </c>
      <c r="Q20" s="116">
        <v>12.9625</v>
      </c>
      <c r="R20" s="117">
        <v>12.725</v>
      </c>
      <c r="S20" s="118">
        <v>12.5</v>
      </c>
      <c r="T20" s="119">
        <v>12.5</v>
      </c>
      <c r="U20" s="102">
        <v>12.725</v>
      </c>
      <c r="V20" s="103">
        <v>12.5</v>
      </c>
      <c r="W20" s="104">
        <v>12.5</v>
      </c>
      <c r="X20" s="105">
        <v>12.725</v>
      </c>
      <c r="Y20" s="106">
        <v>12.5</v>
      </c>
      <c r="Z20" s="107">
        <v>12.5</v>
      </c>
      <c r="AA20" s="108">
        <v>13.2</v>
      </c>
      <c r="AB20" s="109">
        <v>13.0875</v>
      </c>
      <c r="AC20" s="110">
        <v>12.9625</v>
      </c>
      <c r="AD20" s="111">
        <v>13.675000000000001</v>
      </c>
      <c r="AE20" s="112">
        <v>13.675000000000001</v>
      </c>
      <c r="AF20" s="113">
        <v>13.425000000000001</v>
      </c>
      <c r="AG20" s="114">
        <v>14.35</v>
      </c>
      <c r="AH20" s="115">
        <v>14.125</v>
      </c>
      <c r="AI20" s="116">
        <v>14.125</v>
      </c>
      <c r="AJ20" s="117">
        <v>14.35</v>
      </c>
      <c r="AK20" s="118">
        <v>14.125</v>
      </c>
      <c r="AL20" s="120">
        <v>14.125</v>
      </c>
    </row>
    <row r="21" spans="2:38" ht="14.4" x14ac:dyDescent="0.3">
      <c r="B21" s="40" t="s">
        <v>22</v>
      </c>
      <c r="C21" s="102">
        <v>14.225</v>
      </c>
      <c r="D21" s="103">
        <v>14.1</v>
      </c>
      <c r="E21" s="104">
        <v>14.074999999999999</v>
      </c>
      <c r="F21" s="105">
        <v>14.225</v>
      </c>
      <c r="G21" s="106">
        <v>14.1</v>
      </c>
      <c r="H21" s="107">
        <v>14.074999999999999</v>
      </c>
      <c r="I21" s="108">
        <v>14.033333333333333</v>
      </c>
      <c r="J21" s="109">
        <v>13.941666666666668</v>
      </c>
      <c r="K21" s="110">
        <v>13.85</v>
      </c>
      <c r="L21" s="111">
        <v>13.65</v>
      </c>
      <c r="M21" s="112">
        <v>13.625</v>
      </c>
      <c r="N21" s="113">
        <v>13.4</v>
      </c>
      <c r="O21" s="114">
        <v>13.137499999999999</v>
      </c>
      <c r="P21" s="115">
        <v>13.012499999999999</v>
      </c>
      <c r="Q21" s="116">
        <v>12.9</v>
      </c>
      <c r="R21" s="117">
        <v>12.625</v>
      </c>
      <c r="S21" s="118">
        <v>12.4</v>
      </c>
      <c r="T21" s="119">
        <v>12.4</v>
      </c>
      <c r="U21" s="102">
        <v>12.625</v>
      </c>
      <c r="V21" s="103">
        <v>12.4</v>
      </c>
      <c r="W21" s="104">
        <v>12.4</v>
      </c>
      <c r="X21" s="105">
        <v>12.625</v>
      </c>
      <c r="Y21" s="106">
        <v>12.4</v>
      </c>
      <c r="Z21" s="107">
        <v>12.4</v>
      </c>
      <c r="AA21" s="108">
        <v>13.137499999999999</v>
      </c>
      <c r="AB21" s="109">
        <v>13.012499999999999</v>
      </c>
      <c r="AC21" s="110">
        <v>12.9</v>
      </c>
      <c r="AD21" s="111">
        <v>13.65</v>
      </c>
      <c r="AE21" s="112">
        <v>13.625</v>
      </c>
      <c r="AF21" s="113">
        <v>13.4</v>
      </c>
      <c r="AG21" s="114">
        <v>14.225</v>
      </c>
      <c r="AH21" s="115">
        <v>14.1</v>
      </c>
      <c r="AI21" s="116">
        <v>14.074999999999999</v>
      </c>
      <c r="AJ21" s="117">
        <v>14.225</v>
      </c>
      <c r="AK21" s="118">
        <v>14.1</v>
      </c>
      <c r="AL21" s="120">
        <v>14.074999999999999</v>
      </c>
    </row>
    <row r="22" spans="2:38" ht="14.4" x14ac:dyDescent="0.3">
      <c r="B22" s="40" t="s">
        <v>23</v>
      </c>
      <c r="C22" s="102">
        <v>14.2</v>
      </c>
      <c r="D22" s="103">
        <v>14.125</v>
      </c>
      <c r="E22" s="104">
        <v>14.074999999999999</v>
      </c>
      <c r="F22" s="105">
        <v>14.2</v>
      </c>
      <c r="G22" s="106">
        <v>14.125</v>
      </c>
      <c r="H22" s="107">
        <v>14.074999999999999</v>
      </c>
      <c r="I22" s="108">
        <v>14.025</v>
      </c>
      <c r="J22" s="109">
        <v>13.941666666666668</v>
      </c>
      <c r="K22" s="110">
        <v>13.858333333333334</v>
      </c>
      <c r="L22" s="111">
        <v>13.675000000000001</v>
      </c>
      <c r="M22" s="112">
        <v>13.574999999999999</v>
      </c>
      <c r="N22" s="113">
        <v>13.425000000000001</v>
      </c>
      <c r="O22" s="114">
        <v>13.112500000000001</v>
      </c>
      <c r="P22" s="115">
        <v>12.962499999999999</v>
      </c>
      <c r="Q22" s="116">
        <v>12.887499999999999</v>
      </c>
      <c r="R22" s="117">
        <v>12.55</v>
      </c>
      <c r="S22" s="118">
        <v>12.35</v>
      </c>
      <c r="T22" s="119">
        <v>12.35</v>
      </c>
      <c r="U22" s="102">
        <v>12.55</v>
      </c>
      <c r="V22" s="103">
        <v>12.35</v>
      </c>
      <c r="W22" s="104">
        <v>12.35</v>
      </c>
      <c r="X22" s="105">
        <v>12.55</v>
      </c>
      <c r="Y22" s="106">
        <v>12.35</v>
      </c>
      <c r="Z22" s="107">
        <v>12.35</v>
      </c>
      <c r="AA22" s="108">
        <v>13.112500000000001</v>
      </c>
      <c r="AB22" s="109">
        <v>12.962499999999999</v>
      </c>
      <c r="AC22" s="110">
        <v>12.887499999999999</v>
      </c>
      <c r="AD22" s="111">
        <v>13.675000000000001</v>
      </c>
      <c r="AE22" s="112">
        <v>13.574999999999999</v>
      </c>
      <c r="AF22" s="113">
        <v>13.425000000000001</v>
      </c>
      <c r="AG22" s="114">
        <v>14.2</v>
      </c>
      <c r="AH22" s="115">
        <v>14.125</v>
      </c>
      <c r="AI22" s="116">
        <v>14.074999999999999</v>
      </c>
      <c r="AJ22" s="117">
        <v>14.2</v>
      </c>
      <c r="AK22" s="118">
        <v>14.125</v>
      </c>
      <c r="AL22" s="120">
        <v>14.074999999999999</v>
      </c>
    </row>
    <row r="23" spans="2:38" ht="14.4" x14ac:dyDescent="0.3">
      <c r="B23" s="40" t="s">
        <v>24</v>
      </c>
      <c r="C23" s="102">
        <v>14.25</v>
      </c>
      <c r="D23" s="103">
        <v>14.2</v>
      </c>
      <c r="E23" s="104">
        <v>14.15</v>
      </c>
      <c r="F23" s="105">
        <v>14.25</v>
      </c>
      <c r="G23" s="106">
        <v>14.2</v>
      </c>
      <c r="H23" s="107">
        <v>14.15</v>
      </c>
      <c r="I23" s="108">
        <v>14.091666666666667</v>
      </c>
      <c r="J23" s="109">
        <v>13.991666666666665</v>
      </c>
      <c r="K23" s="110">
        <v>13.933333333333332</v>
      </c>
      <c r="L23" s="111">
        <v>13.775</v>
      </c>
      <c r="M23" s="112">
        <v>13.574999999999999</v>
      </c>
      <c r="N23" s="113">
        <v>13.5</v>
      </c>
      <c r="O23" s="114">
        <v>13.137499999999999</v>
      </c>
      <c r="P23" s="115">
        <v>12.975</v>
      </c>
      <c r="Q23" s="116">
        <v>12.9375</v>
      </c>
      <c r="R23" s="117">
        <v>12.5</v>
      </c>
      <c r="S23" s="118">
        <v>12.375</v>
      </c>
      <c r="T23" s="119">
        <v>12.375</v>
      </c>
      <c r="U23" s="102">
        <v>12.5</v>
      </c>
      <c r="V23" s="103">
        <v>12.375</v>
      </c>
      <c r="W23" s="104">
        <v>12.375</v>
      </c>
      <c r="X23" s="105">
        <v>12.5</v>
      </c>
      <c r="Y23" s="106">
        <v>12.375</v>
      </c>
      <c r="Z23" s="107">
        <v>12.375</v>
      </c>
      <c r="AA23" s="108">
        <v>13.137499999999999</v>
      </c>
      <c r="AB23" s="109">
        <v>12.975</v>
      </c>
      <c r="AC23" s="110">
        <v>12.9375</v>
      </c>
      <c r="AD23" s="111">
        <v>13.775</v>
      </c>
      <c r="AE23" s="112">
        <v>13.574999999999999</v>
      </c>
      <c r="AF23" s="113">
        <v>13.5</v>
      </c>
      <c r="AG23" s="114">
        <v>14.25</v>
      </c>
      <c r="AH23" s="115">
        <v>14.2</v>
      </c>
      <c r="AI23" s="116">
        <v>14.15</v>
      </c>
      <c r="AJ23" s="117">
        <v>14.25</v>
      </c>
      <c r="AK23" s="118">
        <v>14.2</v>
      </c>
      <c r="AL23" s="120">
        <v>14.15</v>
      </c>
    </row>
    <row r="24" spans="2:38" ht="14.4" x14ac:dyDescent="0.3">
      <c r="B24" s="40" t="s">
        <v>25</v>
      </c>
      <c r="C24" s="102">
        <v>14.35</v>
      </c>
      <c r="D24" s="103">
        <v>14.35</v>
      </c>
      <c r="E24" s="104">
        <v>14.35</v>
      </c>
      <c r="F24" s="105">
        <v>14.35</v>
      </c>
      <c r="G24" s="106">
        <v>14.35</v>
      </c>
      <c r="H24" s="107">
        <v>14.35</v>
      </c>
      <c r="I24" s="108">
        <v>14.200000000000001</v>
      </c>
      <c r="J24" s="109">
        <v>14.125</v>
      </c>
      <c r="K24" s="110">
        <v>14.125</v>
      </c>
      <c r="L24" s="111">
        <v>13.9</v>
      </c>
      <c r="M24" s="112">
        <v>13.675000000000001</v>
      </c>
      <c r="N24" s="113">
        <v>13.675000000000001</v>
      </c>
      <c r="O24" s="114">
        <v>13.2</v>
      </c>
      <c r="P24" s="115">
        <v>13.0875</v>
      </c>
      <c r="Q24" s="116">
        <v>13.0875</v>
      </c>
      <c r="R24" s="117">
        <v>12.5</v>
      </c>
      <c r="S24" s="118">
        <v>12.5</v>
      </c>
      <c r="T24" s="119">
        <v>12.5</v>
      </c>
      <c r="U24" s="102">
        <v>12.5</v>
      </c>
      <c r="V24" s="103">
        <v>12.5</v>
      </c>
      <c r="W24" s="104">
        <v>12.5</v>
      </c>
      <c r="X24" s="105">
        <v>12.5</v>
      </c>
      <c r="Y24" s="106">
        <v>12.5</v>
      </c>
      <c r="Z24" s="107">
        <v>12.5</v>
      </c>
      <c r="AA24" s="108">
        <v>13.2</v>
      </c>
      <c r="AB24" s="109">
        <v>13.0875</v>
      </c>
      <c r="AC24" s="110">
        <v>13.0875</v>
      </c>
      <c r="AD24" s="111">
        <v>13.9</v>
      </c>
      <c r="AE24" s="112">
        <v>13.675000000000001</v>
      </c>
      <c r="AF24" s="113">
        <v>13.675000000000001</v>
      </c>
      <c r="AG24" s="114">
        <v>14.35</v>
      </c>
      <c r="AH24" s="115">
        <v>14.35</v>
      </c>
      <c r="AI24" s="116">
        <v>14.35</v>
      </c>
      <c r="AJ24" s="117">
        <v>14.35</v>
      </c>
      <c r="AK24" s="118">
        <v>14.35</v>
      </c>
      <c r="AL24" s="120">
        <v>14.35</v>
      </c>
    </row>
    <row r="25" spans="2:38" ht="14.4" x14ac:dyDescent="0.3">
      <c r="B25" s="40" t="s">
        <v>26</v>
      </c>
      <c r="C25" s="102">
        <v>14.55</v>
      </c>
      <c r="D25" s="103">
        <v>14.625</v>
      </c>
      <c r="E25" s="104">
        <v>14.7</v>
      </c>
      <c r="F25" s="105">
        <v>14.55</v>
      </c>
      <c r="G25" s="106">
        <v>14.625</v>
      </c>
      <c r="H25" s="107">
        <v>14.7</v>
      </c>
      <c r="I25" s="108">
        <v>14.375</v>
      </c>
      <c r="J25" s="109">
        <v>14.375</v>
      </c>
      <c r="K25" s="110">
        <v>14.433333333333332</v>
      </c>
      <c r="L25" s="111">
        <v>14.025</v>
      </c>
      <c r="M25" s="112">
        <v>13.875</v>
      </c>
      <c r="N25" s="113">
        <v>13.9</v>
      </c>
      <c r="O25" s="114">
        <v>13.3</v>
      </c>
      <c r="P25" s="115">
        <v>13.3375</v>
      </c>
      <c r="Q25" s="116">
        <v>13.350000000000001</v>
      </c>
      <c r="R25" s="117">
        <v>12.574999999999999</v>
      </c>
      <c r="S25" s="118">
        <v>12.8</v>
      </c>
      <c r="T25" s="119">
        <v>12.8</v>
      </c>
      <c r="U25" s="102">
        <v>12.574999999999999</v>
      </c>
      <c r="V25" s="103">
        <v>12.8</v>
      </c>
      <c r="W25" s="104">
        <v>12.8</v>
      </c>
      <c r="X25" s="105">
        <v>12.574999999999999</v>
      </c>
      <c r="Y25" s="106">
        <v>12.8</v>
      </c>
      <c r="Z25" s="107">
        <v>12.8</v>
      </c>
      <c r="AA25" s="108">
        <v>13.3</v>
      </c>
      <c r="AB25" s="109">
        <v>13.3375</v>
      </c>
      <c r="AC25" s="110">
        <v>13.350000000000001</v>
      </c>
      <c r="AD25" s="111">
        <v>14.025</v>
      </c>
      <c r="AE25" s="112">
        <v>13.875</v>
      </c>
      <c r="AF25" s="113">
        <v>13.9</v>
      </c>
      <c r="AG25" s="114">
        <v>14.55</v>
      </c>
      <c r="AH25" s="115">
        <v>14.625</v>
      </c>
      <c r="AI25" s="116">
        <v>14.7</v>
      </c>
      <c r="AJ25" s="117">
        <v>14.55</v>
      </c>
      <c r="AK25" s="118">
        <v>14.625</v>
      </c>
      <c r="AL25" s="120">
        <v>14.7</v>
      </c>
    </row>
    <row r="26" spans="2:38" ht="14.4" x14ac:dyDescent="0.3">
      <c r="B26" s="40" t="s">
        <v>27</v>
      </c>
      <c r="C26" s="102">
        <v>14.8</v>
      </c>
      <c r="D26" s="103">
        <v>15.125</v>
      </c>
      <c r="E26" s="104">
        <v>15.225</v>
      </c>
      <c r="F26" s="105">
        <v>14.8</v>
      </c>
      <c r="G26" s="106">
        <v>15.125</v>
      </c>
      <c r="H26" s="107">
        <v>15.225</v>
      </c>
      <c r="I26" s="108">
        <v>14.583333333333334</v>
      </c>
      <c r="J26" s="109">
        <v>14.858333333333334</v>
      </c>
      <c r="K26" s="110">
        <v>14.916666666666666</v>
      </c>
      <c r="L26" s="111">
        <v>14.15</v>
      </c>
      <c r="M26" s="112">
        <v>14.324999999999999</v>
      </c>
      <c r="N26" s="113">
        <v>14.3</v>
      </c>
      <c r="O26" s="114">
        <v>13.4375</v>
      </c>
      <c r="P26" s="115">
        <v>13.8</v>
      </c>
      <c r="Q26" s="116">
        <v>13.762499999999999</v>
      </c>
      <c r="R26" s="117">
        <v>12.725</v>
      </c>
      <c r="S26" s="118">
        <v>13.275</v>
      </c>
      <c r="T26" s="119">
        <v>13.225</v>
      </c>
      <c r="U26" s="102">
        <v>12.725</v>
      </c>
      <c r="V26" s="103">
        <v>13.275</v>
      </c>
      <c r="W26" s="104">
        <v>13.225</v>
      </c>
      <c r="X26" s="105">
        <v>12.725</v>
      </c>
      <c r="Y26" s="106">
        <v>13.275</v>
      </c>
      <c r="Z26" s="107">
        <v>13.225</v>
      </c>
      <c r="AA26" s="108">
        <v>13.4375</v>
      </c>
      <c r="AB26" s="109">
        <v>13.8</v>
      </c>
      <c r="AC26" s="110">
        <v>13.762499999999999</v>
      </c>
      <c r="AD26" s="111">
        <v>14.15</v>
      </c>
      <c r="AE26" s="112">
        <v>14.324999999999999</v>
      </c>
      <c r="AF26" s="113">
        <v>14.3</v>
      </c>
      <c r="AG26" s="114">
        <v>14.8</v>
      </c>
      <c r="AH26" s="115">
        <v>15.125</v>
      </c>
      <c r="AI26" s="116">
        <v>15.225</v>
      </c>
      <c r="AJ26" s="117">
        <v>14.8</v>
      </c>
      <c r="AK26" s="118">
        <v>15.125</v>
      </c>
      <c r="AL26" s="120">
        <v>15.225</v>
      </c>
    </row>
    <row r="27" spans="2:38" ht="14.4" x14ac:dyDescent="0.3">
      <c r="B27" s="40" t="s">
        <v>28</v>
      </c>
      <c r="C27" s="102">
        <v>15.125</v>
      </c>
      <c r="D27" s="103">
        <v>15.925000000000001</v>
      </c>
      <c r="E27" s="104">
        <v>15.95</v>
      </c>
      <c r="F27" s="105">
        <v>15.125</v>
      </c>
      <c r="G27" s="106">
        <v>15.925000000000001</v>
      </c>
      <c r="H27" s="107">
        <v>15.95</v>
      </c>
      <c r="I27" s="108">
        <v>14.866666666666667</v>
      </c>
      <c r="J27" s="109">
        <v>15.641666666666666</v>
      </c>
      <c r="K27" s="110">
        <v>15.616666666666665</v>
      </c>
      <c r="L27" s="111">
        <v>14.35</v>
      </c>
      <c r="M27" s="112">
        <v>15.074999999999999</v>
      </c>
      <c r="N27" s="113">
        <v>14.95</v>
      </c>
      <c r="O27" s="114">
        <v>13.637499999999999</v>
      </c>
      <c r="P27" s="115">
        <v>14.5375</v>
      </c>
      <c r="Q27" s="116">
        <v>14.387499999999999</v>
      </c>
      <c r="R27" s="117">
        <v>12.925000000000001</v>
      </c>
      <c r="S27" s="118">
        <v>14</v>
      </c>
      <c r="T27" s="119">
        <v>13.824999999999999</v>
      </c>
      <c r="U27" s="102">
        <v>12.925000000000001</v>
      </c>
      <c r="V27" s="103">
        <v>14</v>
      </c>
      <c r="W27" s="104">
        <v>13.824999999999999</v>
      </c>
      <c r="X27" s="105">
        <v>12.925000000000001</v>
      </c>
      <c r="Y27" s="106">
        <v>14</v>
      </c>
      <c r="Z27" s="107">
        <v>13.824999999999999</v>
      </c>
      <c r="AA27" s="108">
        <v>13.637499999999999</v>
      </c>
      <c r="AB27" s="109">
        <v>14.5375</v>
      </c>
      <c r="AC27" s="110">
        <v>14.387499999999999</v>
      </c>
      <c r="AD27" s="111">
        <v>14.35</v>
      </c>
      <c r="AE27" s="112">
        <v>15.074999999999999</v>
      </c>
      <c r="AF27" s="113">
        <v>14.95</v>
      </c>
      <c r="AG27" s="114">
        <v>15.125</v>
      </c>
      <c r="AH27" s="115">
        <v>15.925000000000001</v>
      </c>
      <c r="AI27" s="116">
        <v>15.95</v>
      </c>
      <c r="AJ27" s="117">
        <v>15.125</v>
      </c>
      <c r="AK27" s="118">
        <v>15.925000000000001</v>
      </c>
      <c r="AL27" s="120">
        <v>15.95</v>
      </c>
    </row>
    <row r="28" spans="2:38" ht="14.4" x14ac:dyDescent="0.3">
      <c r="B28" s="40" t="s">
        <v>29</v>
      </c>
      <c r="C28" s="102">
        <v>15.525</v>
      </c>
      <c r="D28" s="103">
        <v>17.125</v>
      </c>
      <c r="E28" s="104">
        <v>16.899999999999999</v>
      </c>
      <c r="F28" s="105">
        <v>15.525</v>
      </c>
      <c r="G28" s="106">
        <v>17.125</v>
      </c>
      <c r="H28" s="107">
        <v>16.899999999999999</v>
      </c>
      <c r="I28" s="108">
        <v>15.216666666666667</v>
      </c>
      <c r="J28" s="109">
        <v>16.816666666666666</v>
      </c>
      <c r="K28" s="110">
        <v>16.591666666666665</v>
      </c>
      <c r="L28" s="111">
        <v>14.6</v>
      </c>
      <c r="M28" s="112">
        <v>16.2</v>
      </c>
      <c r="N28" s="113">
        <v>15.975</v>
      </c>
      <c r="O28" s="114">
        <v>13.899999999999999</v>
      </c>
      <c r="P28" s="115">
        <v>15.625</v>
      </c>
      <c r="Q28" s="116">
        <v>15.2875</v>
      </c>
      <c r="R28" s="117">
        <v>13.2</v>
      </c>
      <c r="S28" s="118">
        <v>15.05</v>
      </c>
      <c r="T28" s="119">
        <v>14.6</v>
      </c>
      <c r="U28" s="102">
        <v>13.2</v>
      </c>
      <c r="V28" s="103">
        <v>15.05</v>
      </c>
      <c r="W28" s="104">
        <v>14.6</v>
      </c>
      <c r="X28" s="105">
        <v>13.2</v>
      </c>
      <c r="Y28" s="106">
        <v>15.05</v>
      </c>
      <c r="Z28" s="107">
        <v>14.6</v>
      </c>
      <c r="AA28" s="108">
        <v>13.899999999999999</v>
      </c>
      <c r="AB28" s="109">
        <v>15.625</v>
      </c>
      <c r="AC28" s="110">
        <v>15.2875</v>
      </c>
      <c r="AD28" s="111">
        <v>14.6</v>
      </c>
      <c r="AE28" s="112">
        <v>16.2</v>
      </c>
      <c r="AF28" s="113">
        <v>15.975</v>
      </c>
      <c r="AG28" s="114">
        <v>15.525</v>
      </c>
      <c r="AH28" s="115">
        <v>17.125</v>
      </c>
      <c r="AI28" s="116">
        <v>16.899999999999999</v>
      </c>
      <c r="AJ28" s="117">
        <v>15.525</v>
      </c>
      <c r="AK28" s="118">
        <v>17.125</v>
      </c>
      <c r="AL28" s="120">
        <v>16.899999999999999</v>
      </c>
    </row>
    <row r="29" spans="2:38" ht="14.4" x14ac:dyDescent="0.3">
      <c r="B29" s="40" t="s">
        <v>30</v>
      </c>
      <c r="C29" s="102">
        <v>16.024999999999999</v>
      </c>
      <c r="D29" s="103">
        <v>18.824999999999999</v>
      </c>
      <c r="E29" s="104">
        <v>18.125</v>
      </c>
      <c r="F29" s="105">
        <v>16.024999999999999</v>
      </c>
      <c r="G29" s="106">
        <v>18.824999999999999</v>
      </c>
      <c r="H29" s="107">
        <v>18.125</v>
      </c>
      <c r="I29" s="108">
        <v>15.674999999999999</v>
      </c>
      <c r="J29" s="109">
        <v>18.491666666666664</v>
      </c>
      <c r="K29" s="110">
        <v>17.900000000000002</v>
      </c>
      <c r="L29" s="111">
        <v>14.975</v>
      </c>
      <c r="M29" s="112">
        <v>17.824999999999999</v>
      </c>
      <c r="N29" s="113">
        <v>17.45</v>
      </c>
      <c r="O29" s="114">
        <v>14.2875</v>
      </c>
      <c r="P29" s="115">
        <v>17.137499999999999</v>
      </c>
      <c r="Q29" s="116">
        <v>16.5</v>
      </c>
      <c r="R29" s="117">
        <v>13.6</v>
      </c>
      <c r="S29" s="118">
        <v>16.45</v>
      </c>
      <c r="T29" s="119">
        <v>15.55</v>
      </c>
      <c r="U29" s="102">
        <v>13.6</v>
      </c>
      <c r="V29" s="103">
        <v>16.45</v>
      </c>
      <c r="W29" s="104">
        <v>15.55</v>
      </c>
      <c r="X29" s="105">
        <v>13.6</v>
      </c>
      <c r="Y29" s="106">
        <v>16.45</v>
      </c>
      <c r="Z29" s="107">
        <v>15.55</v>
      </c>
      <c r="AA29" s="108">
        <v>14.2875</v>
      </c>
      <c r="AB29" s="109">
        <v>17.137499999999999</v>
      </c>
      <c r="AC29" s="110">
        <v>16.5</v>
      </c>
      <c r="AD29" s="111">
        <v>14.975</v>
      </c>
      <c r="AE29" s="112">
        <v>17.824999999999999</v>
      </c>
      <c r="AF29" s="113">
        <v>17.45</v>
      </c>
      <c r="AG29" s="114">
        <v>16.024999999999999</v>
      </c>
      <c r="AH29" s="115">
        <v>18.824999999999999</v>
      </c>
      <c r="AI29" s="116">
        <v>18.125</v>
      </c>
      <c r="AJ29" s="117">
        <v>16.024999999999999</v>
      </c>
      <c r="AK29" s="118">
        <v>18.824999999999999</v>
      </c>
      <c r="AL29" s="120">
        <v>18.125</v>
      </c>
    </row>
    <row r="30" spans="2:38" ht="14.4" x14ac:dyDescent="0.3">
      <c r="B30" s="40" t="s">
        <v>31</v>
      </c>
      <c r="C30" s="102">
        <v>16.850000000000001</v>
      </c>
      <c r="D30" s="103">
        <v>21.024999999999999</v>
      </c>
      <c r="E30" s="104">
        <v>19.75</v>
      </c>
      <c r="F30" s="105">
        <v>16.850000000000001</v>
      </c>
      <c r="G30" s="106">
        <v>21.024999999999999</v>
      </c>
      <c r="H30" s="107">
        <v>19.75</v>
      </c>
      <c r="I30" s="108">
        <v>16.475000000000001</v>
      </c>
      <c r="J30" s="109">
        <v>20.666666666666668</v>
      </c>
      <c r="K30" s="110">
        <v>19.633333333333333</v>
      </c>
      <c r="L30" s="111">
        <v>15.725</v>
      </c>
      <c r="M30" s="112">
        <v>19.95</v>
      </c>
      <c r="N30" s="113">
        <v>19.399999999999999</v>
      </c>
      <c r="O30" s="114">
        <v>15.012499999999999</v>
      </c>
      <c r="P30" s="115">
        <v>19.125</v>
      </c>
      <c r="Q30" s="116">
        <v>18.125</v>
      </c>
      <c r="R30" s="117">
        <v>14.3</v>
      </c>
      <c r="S30" s="118">
        <v>18.3</v>
      </c>
      <c r="T30" s="119">
        <v>16.850000000000001</v>
      </c>
      <c r="U30" s="102">
        <v>14.3</v>
      </c>
      <c r="V30" s="103">
        <v>18.3</v>
      </c>
      <c r="W30" s="104">
        <v>16.850000000000001</v>
      </c>
      <c r="X30" s="105">
        <v>14.3</v>
      </c>
      <c r="Y30" s="106">
        <v>18.3</v>
      </c>
      <c r="Z30" s="107">
        <v>16.850000000000001</v>
      </c>
      <c r="AA30" s="108">
        <v>15.012499999999999</v>
      </c>
      <c r="AB30" s="109">
        <v>19.125</v>
      </c>
      <c r="AC30" s="110">
        <v>18.125</v>
      </c>
      <c r="AD30" s="111">
        <v>15.725</v>
      </c>
      <c r="AE30" s="112">
        <v>19.95</v>
      </c>
      <c r="AF30" s="113">
        <v>19.399999999999999</v>
      </c>
      <c r="AG30" s="114">
        <v>16.850000000000001</v>
      </c>
      <c r="AH30" s="115">
        <v>21.024999999999999</v>
      </c>
      <c r="AI30" s="116">
        <v>19.75</v>
      </c>
      <c r="AJ30" s="117">
        <v>16.850000000000001</v>
      </c>
      <c r="AK30" s="118">
        <v>21.024999999999999</v>
      </c>
      <c r="AL30" s="120">
        <v>19.75</v>
      </c>
    </row>
    <row r="31" spans="2:38" ht="14.4" x14ac:dyDescent="0.3">
      <c r="B31" s="40" t="s">
        <v>32</v>
      </c>
      <c r="C31" s="102">
        <v>18.225000000000001</v>
      </c>
      <c r="D31" s="103">
        <v>23.7</v>
      </c>
      <c r="E31" s="104">
        <v>21.925000000000001</v>
      </c>
      <c r="F31" s="105">
        <v>18.225000000000001</v>
      </c>
      <c r="G31" s="106">
        <v>23.7</v>
      </c>
      <c r="H31" s="107">
        <v>21.925000000000001</v>
      </c>
      <c r="I31" s="108">
        <v>17.883333333333336</v>
      </c>
      <c r="J31" s="109">
        <v>23.349999999999998</v>
      </c>
      <c r="K31" s="110">
        <v>21.916666666666668</v>
      </c>
      <c r="L31" s="111">
        <v>17.2</v>
      </c>
      <c r="M31" s="112">
        <v>22.65</v>
      </c>
      <c r="N31" s="113">
        <v>21.9</v>
      </c>
      <c r="O31" s="114">
        <v>16.375</v>
      </c>
      <c r="P31" s="115">
        <v>21.65</v>
      </c>
      <c r="Q31" s="116">
        <v>20.299999999999997</v>
      </c>
      <c r="R31" s="117">
        <v>15.55</v>
      </c>
      <c r="S31" s="118">
        <v>20.65</v>
      </c>
      <c r="T31" s="119">
        <v>18.7</v>
      </c>
      <c r="U31" s="102">
        <v>15.55</v>
      </c>
      <c r="V31" s="103">
        <v>20.65</v>
      </c>
      <c r="W31" s="104">
        <v>18.7</v>
      </c>
      <c r="X31" s="105">
        <v>15.55</v>
      </c>
      <c r="Y31" s="106">
        <v>20.65</v>
      </c>
      <c r="Z31" s="107">
        <v>18.7</v>
      </c>
      <c r="AA31" s="108">
        <v>16.375</v>
      </c>
      <c r="AB31" s="109">
        <v>21.65</v>
      </c>
      <c r="AC31" s="110">
        <v>20.299999999999997</v>
      </c>
      <c r="AD31" s="111">
        <v>17.2</v>
      </c>
      <c r="AE31" s="112">
        <v>22.65</v>
      </c>
      <c r="AF31" s="113">
        <v>21.9</v>
      </c>
      <c r="AG31" s="114">
        <v>18.225000000000001</v>
      </c>
      <c r="AH31" s="115">
        <v>23.7</v>
      </c>
      <c r="AI31" s="116">
        <v>21.925000000000001</v>
      </c>
      <c r="AJ31" s="117">
        <v>18.225000000000001</v>
      </c>
      <c r="AK31" s="118">
        <v>23.7</v>
      </c>
      <c r="AL31" s="120">
        <v>21.925000000000001</v>
      </c>
    </row>
    <row r="32" spans="2:38" ht="14.4" x14ac:dyDescent="0.3">
      <c r="B32" s="40" t="s">
        <v>33</v>
      </c>
      <c r="C32" s="102">
        <v>20.375</v>
      </c>
      <c r="D32" s="103">
        <v>26.85</v>
      </c>
      <c r="E32" s="104">
        <v>24.774999999999999</v>
      </c>
      <c r="F32" s="105">
        <v>20.375</v>
      </c>
      <c r="G32" s="106">
        <v>26.85</v>
      </c>
      <c r="H32" s="107">
        <v>24.774999999999999</v>
      </c>
      <c r="I32" s="108">
        <v>20.141666666666666</v>
      </c>
      <c r="J32" s="109">
        <v>26.541666666666668</v>
      </c>
      <c r="K32" s="110">
        <v>24.849999999999998</v>
      </c>
      <c r="L32" s="111">
        <v>19.675000000000001</v>
      </c>
      <c r="M32" s="112">
        <v>25.925000000000001</v>
      </c>
      <c r="N32" s="113">
        <v>25</v>
      </c>
      <c r="O32" s="114">
        <v>18.637500000000003</v>
      </c>
      <c r="P32" s="115">
        <v>24.774999999999999</v>
      </c>
      <c r="Q32" s="116">
        <v>23.15</v>
      </c>
      <c r="R32" s="117">
        <v>17.600000000000001</v>
      </c>
      <c r="S32" s="118">
        <v>23.625</v>
      </c>
      <c r="T32" s="119">
        <v>21.3</v>
      </c>
      <c r="U32" s="102">
        <v>17.600000000000001</v>
      </c>
      <c r="V32" s="103">
        <v>23.625</v>
      </c>
      <c r="W32" s="104">
        <v>21.3</v>
      </c>
      <c r="X32" s="105">
        <v>17.600000000000001</v>
      </c>
      <c r="Y32" s="106">
        <v>23.625</v>
      </c>
      <c r="Z32" s="107">
        <v>21.3</v>
      </c>
      <c r="AA32" s="108">
        <v>18.637500000000003</v>
      </c>
      <c r="AB32" s="109">
        <v>24.774999999999999</v>
      </c>
      <c r="AC32" s="110">
        <v>23.15</v>
      </c>
      <c r="AD32" s="111">
        <v>19.675000000000001</v>
      </c>
      <c r="AE32" s="112">
        <v>25.925000000000001</v>
      </c>
      <c r="AF32" s="113">
        <v>25</v>
      </c>
      <c r="AG32" s="114">
        <v>20.375</v>
      </c>
      <c r="AH32" s="115">
        <v>26.85</v>
      </c>
      <c r="AI32" s="116">
        <v>24.774999999999999</v>
      </c>
      <c r="AJ32" s="117">
        <v>20.375</v>
      </c>
      <c r="AK32" s="118">
        <v>26.85</v>
      </c>
      <c r="AL32" s="120">
        <v>24.774999999999999</v>
      </c>
    </row>
    <row r="33" spans="2:38" ht="14.4" x14ac:dyDescent="0.3">
      <c r="B33" s="40" t="s">
        <v>34</v>
      </c>
      <c r="C33" s="102">
        <v>23.475000000000001</v>
      </c>
      <c r="D33" s="103">
        <v>30.475000000000001</v>
      </c>
      <c r="E33" s="104">
        <v>28.4</v>
      </c>
      <c r="F33" s="105">
        <v>23.475000000000001</v>
      </c>
      <c r="G33" s="106">
        <v>30.475000000000001</v>
      </c>
      <c r="H33" s="107">
        <v>28.4</v>
      </c>
      <c r="I33" s="108">
        <v>23.433333333333337</v>
      </c>
      <c r="J33" s="109">
        <v>30.258333333333336</v>
      </c>
      <c r="K33" s="110">
        <v>28.5</v>
      </c>
      <c r="L33" s="111">
        <v>23.35</v>
      </c>
      <c r="M33" s="112">
        <v>29.824999999999999</v>
      </c>
      <c r="N33" s="113">
        <v>28.7</v>
      </c>
      <c r="O33" s="114">
        <v>21.975000000000001</v>
      </c>
      <c r="P33" s="115">
        <v>28.512499999999999</v>
      </c>
      <c r="Q33" s="116">
        <v>26.712499999999999</v>
      </c>
      <c r="R33" s="117">
        <v>20.6</v>
      </c>
      <c r="S33" s="118">
        <v>27.2</v>
      </c>
      <c r="T33" s="119">
        <v>24.725000000000001</v>
      </c>
      <c r="U33" s="102">
        <v>20.6</v>
      </c>
      <c r="V33" s="103">
        <v>27.2</v>
      </c>
      <c r="W33" s="104">
        <v>24.725000000000001</v>
      </c>
      <c r="X33" s="105">
        <v>20.6</v>
      </c>
      <c r="Y33" s="106">
        <v>27.2</v>
      </c>
      <c r="Z33" s="107">
        <v>24.725000000000001</v>
      </c>
      <c r="AA33" s="108">
        <v>21.975000000000001</v>
      </c>
      <c r="AB33" s="109">
        <v>28.512499999999999</v>
      </c>
      <c r="AC33" s="110">
        <v>26.712499999999999</v>
      </c>
      <c r="AD33" s="111">
        <v>23.35</v>
      </c>
      <c r="AE33" s="112">
        <v>29.824999999999999</v>
      </c>
      <c r="AF33" s="113">
        <v>28.7</v>
      </c>
      <c r="AG33" s="114">
        <v>23.475000000000001</v>
      </c>
      <c r="AH33" s="115">
        <v>30.475000000000001</v>
      </c>
      <c r="AI33" s="116">
        <v>28.4</v>
      </c>
      <c r="AJ33" s="117">
        <v>23.475000000000001</v>
      </c>
      <c r="AK33" s="118">
        <v>30.475000000000001</v>
      </c>
      <c r="AL33" s="120">
        <v>28.4</v>
      </c>
    </row>
    <row r="34" spans="2:38" ht="14.4" x14ac:dyDescent="0.3">
      <c r="B34" s="40" t="s">
        <v>35</v>
      </c>
      <c r="C34" s="102">
        <v>27.35</v>
      </c>
      <c r="D34" s="103">
        <v>34.450000000000003</v>
      </c>
      <c r="E34" s="104">
        <v>32.625</v>
      </c>
      <c r="F34" s="105">
        <v>27.35</v>
      </c>
      <c r="G34" s="106">
        <v>34.450000000000003</v>
      </c>
      <c r="H34" s="107">
        <v>32.625</v>
      </c>
      <c r="I34" s="108">
        <v>27.533333333333331</v>
      </c>
      <c r="J34" s="109">
        <v>34.325000000000003</v>
      </c>
      <c r="K34" s="110">
        <v>32.69166666666667</v>
      </c>
      <c r="L34" s="111">
        <v>27.9</v>
      </c>
      <c r="M34" s="112">
        <v>34.075000000000003</v>
      </c>
      <c r="N34" s="113">
        <v>32.825000000000003</v>
      </c>
      <c r="O34" s="114">
        <v>26.125</v>
      </c>
      <c r="P34" s="115">
        <v>32.625</v>
      </c>
      <c r="Q34" s="116">
        <v>30.775000000000002</v>
      </c>
      <c r="R34" s="117">
        <v>24.35</v>
      </c>
      <c r="S34" s="118">
        <v>31.175000000000001</v>
      </c>
      <c r="T34" s="119">
        <v>28.725000000000001</v>
      </c>
      <c r="U34" s="102">
        <v>24.35</v>
      </c>
      <c r="V34" s="103">
        <v>31.175000000000001</v>
      </c>
      <c r="W34" s="104">
        <v>28.725000000000001</v>
      </c>
      <c r="X34" s="105">
        <v>24.35</v>
      </c>
      <c r="Y34" s="106">
        <v>31.175000000000001</v>
      </c>
      <c r="Z34" s="107">
        <v>28.725000000000001</v>
      </c>
      <c r="AA34" s="108">
        <v>26.125</v>
      </c>
      <c r="AB34" s="109">
        <v>32.625</v>
      </c>
      <c r="AC34" s="110">
        <v>30.775000000000002</v>
      </c>
      <c r="AD34" s="111">
        <v>27.9</v>
      </c>
      <c r="AE34" s="112">
        <v>34.075000000000003</v>
      </c>
      <c r="AF34" s="113">
        <v>32.825000000000003</v>
      </c>
      <c r="AG34" s="114">
        <v>27.35</v>
      </c>
      <c r="AH34" s="115">
        <v>34.450000000000003</v>
      </c>
      <c r="AI34" s="116">
        <v>32.625</v>
      </c>
      <c r="AJ34" s="117">
        <v>27.35</v>
      </c>
      <c r="AK34" s="118">
        <v>34.450000000000003</v>
      </c>
      <c r="AL34" s="120">
        <v>32.625</v>
      </c>
    </row>
    <row r="35" spans="2:38" ht="14.4" x14ac:dyDescent="0.3">
      <c r="B35" s="40" t="s">
        <v>36</v>
      </c>
      <c r="C35" s="102">
        <v>31.725000000000001</v>
      </c>
      <c r="D35" s="103">
        <v>38.75</v>
      </c>
      <c r="E35" s="104">
        <v>37.225000000000001</v>
      </c>
      <c r="F35" s="105">
        <v>31.725000000000001</v>
      </c>
      <c r="G35" s="106">
        <v>38.75</v>
      </c>
      <c r="H35" s="107">
        <v>37.225000000000001</v>
      </c>
      <c r="I35" s="108">
        <v>32.1</v>
      </c>
      <c r="J35" s="109">
        <v>38.65</v>
      </c>
      <c r="K35" s="110">
        <v>37.199999999999996</v>
      </c>
      <c r="L35" s="111">
        <v>32.85</v>
      </c>
      <c r="M35" s="112">
        <v>38.450000000000003</v>
      </c>
      <c r="N35" s="113">
        <v>37.15</v>
      </c>
      <c r="O35" s="114">
        <v>30.700000000000003</v>
      </c>
      <c r="P35" s="115">
        <v>36.85</v>
      </c>
      <c r="Q35" s="116">
        <v>35.049999999999997</v>
      </c>
      <c r="R35" s="117">
        <v>28.55</v>
      </c>
      <c r="S35" s="118">
        <v>35.25</v>
      </c>
      <c r="T35" s="119">
        <v>32.950000000000003</v>
      </c>
      <c r="U35" s="102">
        <v>28.55</v>
      </c>
      <c r="V35" s="103">
        <v>35.25</v>
      </c>
      <c r="W35" s="104">
        <v>32.950000000000003</v>
      </c>
      <c r="X35" s="105">
        <v>28.55</v>
      </c>
      <c r="Y35" s="106">
        <v>35.25</v>
      </c>
      <c r="Z35" s="107">
        <v>32.950000000000003</v>
      </c>
      <c r="AA35" s="108">
        <v>30.700000000000003</v>
      </c>
      <c r="AB35" s="109">
        <v>36.85</v>
      </c>
      <c r="AC35" s="110">
        <v>35.049999999999997</v>
      </c>
      <c r="AD35" s="111">
        <v>32.85</v>
      </c>
      <c r="AE35" s="112">
        <v>38.450000000000003</v>
      </c>
      <c r="AF35" s="113">
        <v>37.15</v>
      </c>
      <c r="AG35" s="114">
        <v>31.725000000000001</v>
      </c>
      <c r="AH35" s="115">
        <v>38.75</v>
      </c>
      <c r="AI35" s="116">
        <v>37.225000000000001</v>
      </c>
      <c r="AJ35" s="117">
        <v>31.725000000000001</v>
      </c>
      <c r="AK35" s="118">
        <v>38.75</v>
      </c>
      <c r="AL35" s="120">
        <v>37.225000000000001</v>
      </c>
    </row>
    <row r="36" spans="2:38" ht="14.4" x14ac:dyDescent="0.3">
      <c r="B36" s="40" t="s">
        <v>37</v>
      </c>
      <c r="C36" s="102">
        <v>36.35</v>
      </c>
      <c r="D36" s="103">
        <v>43.3</v>
      </c>
      <c r="E36" s="104">
        <v>41.924999999999997</v>
      </c>
      <c r="F36" s="105">
        <v>36.35</v>
      </c>
      <c r="G36" s="106">
        <v>43.3</v>
      </c>
      <c r="H36" s="107">
        <v>41.924999999999997</v>
      </c>
      <c r="I36" s="108">
        <v>36.81666666666667</v>
      </c>
      <c r="J36" s="109">
        <v>43.066666666666663</v>
      </c>
      <c r="K36" s="110">
        <v>41.766666666666666</v>
      </c>
      <c r="L36" s="111">
        <v>37.75</v>
      </c>
      <c r="M36" s="112">
        <v>42.6</v>
      </c>
      <c r="N36" s="113">
        <v>41.45</v>
      </c>
      <c r="O36" s="114">
        <v>35.3125</v>
      </c>
      <c r="P36" s="115">
        <v>40.862499999999997</v>
      </c>
      <c r="Q36" s="116">
        <v>39.25</v>
      </c>
      <c r="R36" s="117">
        <v>32.875</v>
      </c>
      <c r="S36" s="118">
        <v>39.125</v>
      </c>
      <c r="T36" s="119">
        <v>37.049999999999997</v>
      </c>
      <c r="U36" s="102">
        <v>32.875</v>
      </c>
      <c r="V36" s="103">
        <v>39.125</v>
      </c>
      <c r="W36" s="104">
        <v>37.049999999999997</v>
      </c>
      <c r="X36" s="105">
        <v>32.875</v>
      </c>
      <c r="Y36" s="106">
        <v>39.125</v>
      </c>
      <c r="Z36" s="107">
        <v>37.049999999999997</v>
      </c>
      <c r="AA36" s="108">
        <v>35.3125</v>
      </c>
      <c r="AB36" s="109">
        <v>40.862499999999997</v>
      </c>
      <c r="AC36" s="110">
        <v>39.25</v>
      </c>
      <c r="AD36" s="111">
        <v>37.75</v>
      </c>
      <c r="AE36" s="112">
        <v>42.6</v>
      </c>
      <c r="AF36" s="113">
        <v>41.45</v>
      </c>
      <c r="AG36" s="114">
        <v>36.35</v>
      </c>
      <c r="AH36" s="115">
        <v>43.3</v>
      </c>
      <c r="AI36" s="116">
        <v>41.924999999999997</v>
      </c>
      <c r="AJ36" s="117">
        <v>36.35</v>
      </c>
      <c r="AK36" s="118">
        <v>43.3</v>
      </c>
      <c r="AL36" s="120">
        <v>41.924999999999997</v>
      </c>
    </row>
    <row r="37" spans="2:38" ht="14.4" x14ac:dyDescent="0.3">
      <c r="B37" s="40" t="s">
        <v>38</v>
      </c>
      <c r="C37" s="102">
        <v>40.950000000000003</v>
      </c>
      <c r="D37" s="103">
        <v>47.924999999999997</v>
      </c>
      <c r="E37" s="104">
        <v>46.45</v>
      </c>
      <c r="F37" s="105">
        <v>40.950000000000003</v>
      </c>
      <c r="G37" s="106">
        <v>47.924999999999997</v>
      </c>
      <c r="H37" s="107">
        <v>46.45</v>
      </c>
      <c r="I37" s="108">
        <v>41.35</v>
      </c>
      <c r="J37" s="109">
        <v>47.391666666666673</v>
      </c>
      <c r="K37" s="110">
        <v>46.125</v>
      </c>
      <c r="L37" s="111">
        <v>42.15</v>
      </c>
      <c r="M37" s="112">
        <v>46.325000000000003</v>
      </c>
      <c r="N37" s="113">
        <v>45.475000000000001</v>
      </c>
      <c r="O37" s="114">
        <v>39.599999999999994</v>
      </c>
      <c r="P37" s="115">
        <v>44.424999999999997</v>
      </c>
      <c r="Q37" s="116">
        <v>43.0625</v>
      </c>
      <c r="R37" s="117">
        <v>37.049999999999997</v>
      </c>
      <c r="S37" s="118">
        <v>42.524999999999999</v>
      </c>
      <c r="T37" s="119">
        <v>40.65</v>
      </c>
      <c r="U37" s="102">
        <v>37.049999999999997</v>
      </c>
      <c r="V37" s="103">
        <v>42.524999999999999</v>
      </c>
      <c r="W37" s="104">
        <v>40.65</v>
      </c>
      <c r="X37" s="105">
        <v>37.049999999999997</v>
      </c>
      <c r="Y37" s="106">
        <v>42.524999999999999</v>
      </c>
      <c r="Z37" s="107">
        <v>40.65</v>
      </c>
      <c r="AA37" s="108">
        <v>39.599999999999994</v>
      </c>
      <c r="AB37" s="109">
        <v>44.424999999999997</v>
      </c>
      <c r="AC37" s="110">
        <v>43.0625</v>
      </c>
      <c r="AD37" s="111">
        <v>42.15</v>
      </c>
      <c r="AE37" s="112">
        <v>46.325000000000003</v>
      </c>
      <c r="AF37" s="113">
        <v>45.475000000000001</v>
      </c>
      <c r="AG37" s="114">
        <v>40.950000000000003</v>
      </c>
      <c r="AH37" s="115">
        <v>47.924999999999997</v>
      </c>
      <c r="AI37" s="116">
        <v>46.45</v>
      </c>
      <c r="AJ37" s="117">
        <v>40.950000000000003</v>
      </c>
      <c r="AK37" s="118">
        <v>47.924999999999997</v>
      </c>
      <c r="AL37" s="120">
        <v>46.45</v>
      </c>
    </row>
    <row r="38" spans="2:38" ht="14.4" x14ac:dyDescent="0.3">
      <c r="B38" s="40" t="s">
        <v>39</v>
      </c>
      <c r="C38" s="102">
        <v>45.25</v>
      </c>
      <c r="D38" s="103">
        <v>52.15</v>
      </c>
      <c r="E38" s="104">
        <v>50.424999999999997</v>
      </c>
      <c r="F38" s="105">
        <v>45.25</v>
      </c>
      <c r="G38" s="106">
        <v>52.15</v>
      </c>
      <c r="H38" s="107">
        <v>50.424999999999997</v>
      </c>
      <c r="I38" s="108">
        <v>45.433333333333337</v>
      </c>
      <c r="J38" s="109">
        <v>51.183333333333337</v>
      </c>
      <c r="K38" s="110">
        <v>49.875</v>
      </c>
      <c r="L38" s="111">
        <v>45.8</v>
      </c>
      <c r="M38" s="112">
        <v>49.25</v>
      </c>
      <c r="N38" s="113">
        <v>48.774999999999999</v>
      </c>
      <c r="O38" s="114">
        <v>43.25</v>
      </c>
      <c r="P38" s="115">
        <v>47.1875</v>
      </c>
      <c r="Q38" s="116">
        <v>46.125</v>
      </c>
      <c r="R38" s="117">
        <v>40.700000000000003</v>
      </c>
      <c r="S38" s="118">
        <v>45.125</v>
      </c>
      <c r="T38" s="119">
        <v>43.475000000000001</v>
      </c>
      <c r="U38" s="102">
        <v>40.700000000000003</v>
      </c>
      <c r="V38" s="103">
        <v>45.125</v>
      </c>
      <c r="W38" s="104">
        <v>43.475000000000001</v>
      </c>
      <c r="X38" s="105">
        <v>40.700000000000003</v>
      </c>
      <c r="Y38" s="106">
        <v>45.125</v>
      </c>
      <c r="Z38" s="107">
        <v>43.475000000000001</v>
      </c>
      <c r="AA38" s="108">
        <v>43.25</v>
      </c>
      <c r="AB38" s="109">
        <v>47.1875</v>
      </c>
      <c r="AC38" s="110">
        <v>46.125</v>
      </c>
      <c r="AD38" s="111">
        <v>45.8</v>
      </c>
      <c r="AE38" s="112">
        <v>49.25</v>
      </c>
      <c r="AF38" s="113">
        <v>48.774999999999999</v>
      </c>
      <c r="AG38" s="114">
        <v>45.25</v>
      </c>
      <c r="AH38" s="115">
        <v>52.15</v>
      </c>
      <c r="AI38" s="116">
        <v>50.424999999999997</v>
      </c>
      <c r="AJ38" s="117">
        <v>45.25</v>
      </c>
      <c r="AK38" s="118">
        <v>52.15</v>
      </c>
      <c r="AL38" s="120">
        <v>50.424999999999997</v>
      </c>
    </row>
    <row r="39" spans="2:38" ht="14.4" x14ac:dyDescent="0.3">
      <c r="B39" s="40" t="s">
        <v>40</v>
      </c>
      <c r="C39" s="102">
        <v>48.9</v>
      </c>
      <c r="D39" s="103">
        <v>55.35</v>
      </c>
      <c r="E39" s="104">
        <v>53.4</v>
      </c>
      <c r="F39" s="105">
        <v>48.9</v>
      </c>
      <c r="G39" s="106">
        <v>55.35</v>
      </c>
      <c r="H39" s="107">
        <v>53.4</v>
      </c>
      <c r="I39" s="108">
        <v>48.741666666666667</v>
      </c>
      <c r="J39" s="109">
        <v>53.949999999999996</v>
      </c>
      <c r="K39" s="110">
        <v>52.550000000000004</v>
      </c>
      <c r="L39" s="111">
        <v>48.424999999999997</v>
      </c>
      <c r="M39" s="112">
        <v>51.15</v>
      </c>
      <c r="N39" s="113">
        <v>50.85</v>
      </c>
      <c r="O39" s="114">
        <v>45.9375</v>
      </c>
      <c r="P39" s="115">
        <v>48.9</v>
      </c>
      <c r="Q39" s="116">
        <v>48</v>
      </c>
      <c r="R39" s="117">
        <v>43.45</v>
      </c>
      <c r="S39" s="118">
        <v>46.65</v>
      </c>
      <c r="T39" s="119">
        <v>45.15</v>
      </c>
      <c r="U39" s="102">
        <v>43.45</v>
      </c>
      <c r="V39" s="103">
        <v>46.65</v>
      </c>
      <c r="W39" s="104">
        <v>45.15</v>
      </c>
      <c r="X39" s="105">
        <v>43.45</v>
      </c>
      <c r="Y39" s="106">
        <v>46.65</v>
      </c>
      <c r="Z39" s="107">
        <v>45.15</v>
      </c>
      <c r="AA39" s="108">
        <v>45.9375</v>
      </c>
      <c r="AB39" s="109">
        <v>48.9</v>
      </c>
      <c r="AC39" s="110">
        <v>48</v>
      </c>
      <c r="AD39" s="111">
        <v>48.424999999999997</v>
      </c>
      <c r="AE39" s="112">
        <v>51.15</v>
      </c>
      <c r="AF39" s="113">
        <v>50.85</v>
      </c>
      <c r="AG39" s="114">
        <v>48.9</v>
      </c>
      <c r="AH39" s="115">
        <v>55.35</v>
      </c>
      <c r="AI39" s="116">
        <v>53.4</v>
      </c>
      <c r="AJ39" s="117">
        <v>48.9</v>
      </c>
      <c r="AK39" s="118">
        <v>55.35</v>
      </c>
      <c r="AL39" s="120">
        <v>53.4</v>
      </c>
    </row>
    <row r="40" spans="2:38" ht="14.4" x14ac:dyDescent="0.3">
      <c r="B40" s="40" t="s">
        <v>41</v>
      </c>
      <c r="C40" s="102">
        <v>51.65</v>
      </c>
      <c r="D40" s="103">
        <v>56.975000000000001</v>
      </c>
      <c r="E40" s="104">
        <v>54.875</v>
      </c>
      <c r="F40" s="105">
        <v>51.65</v>
      </c>
      <c r="G40" s="106">
        <v>56.975000000000001</v>
      </c>
      <c r="H40" s="107">
        <v>54.875</v>
      </c>
      <c r="I40" s="108">
        <v>51.033333333333331</v>
      </c>
      <c r="J40" s="109">
        <v>55.199999999999996</v>
      </c>
      <c r="K40" s="110">
        <v>53.641666666666673</v>
      </c>
      <c r="L40" s="111">
        <v>49.8</v>
      </c>
      <c r="M40" s="112">
        <v>51.65</v>
      </c>
      <c r="N40" s="113">
        <v>51.174999999999997</v>
      </c>
      <c r="O40" s="114">
        <v>47.362499999999997</v>
      </c>
      <c r="P40" s="115">
        <v>49.212499999999999</v>
      </c>
      <c r="Q40" s="116">
        <v>48.287499999999994</v>
      </c>
      <c r="R40" s="117">
        <v>44.924999999999997</v>
      </c>
      <c r="S40" s="118">
        <v>46.774999999999999</v>
      </c>
      <c r="T40" s="119">
        <v>45.4</v>
      </c>
      <c r="U40" s="102">
        <v>44.924999999999997</v>
      </c>
      <c r="V40" s="103">
        <v>46.774999999999999</v>
      </c>
      <c r="W40" s="104">
        <v>45.4</v>
      </c>
      <c r="X40" s="105">
        <v>44.924999999999997</v>
      </c>
      <c r="Y40" s="106">
        <v>46.774999999999999</v>
      </c>
      <c r="Z40" s="107">
        <v>45.4</v>
      </c>
      <c r="AA40" s="108">
        <v>47.362499999999997</v>
      </c>
      <c r="AB40" s="109">
        <v>49.212499999999999</v>
      </c>
      <c r="AC40" s="110">
        <v>48.287499999999994</v>
      </c>
      <c r="AD40" s="111">
        <v>49.8</v>
      </c>
      <c r="AE40" s="112">
        <v>51.65</v>
      </c>
      <c r="AF40" s="113">
        <v>51.174999999999997</v>
      </c>
      <c r="AG40" s="114">
        <v>51.65</v>
      </c>
      <c r="AH40" s="115">
        <v>56.975000000000001</v>
      </c>
      <c r="AI40" s="116">
        <v>54.875</v>
      </c>
      <c r="AJ40" s="117">
        <v>51.65</v>
      </c>
      <c r="AK40" s="118">
        <v>56.975000000000001</v>
      </c>
      <c r="AL40" s="120">
        <v>54.875</v>
      </c>
    </row>
    <row r="41" spans="2:38" ht="14.4" x14ac:dyDescent="0.3">
      <c r="B41" s="40" t="s">
        <v>42</v>
      </c>
      <c r="C41" s="102">
        <v>53.225000000000001</v>
      </c>
      <c r="D41" s="103">
        <v>56.6</v>
      </c>
      <c r="E41" s="104">
        <v>54.625</v>
      </c>
      <c r="F41" s="105">
        <v>53.225000000000001</v>
      </c>
      <c r="G41" s="106">
        <v>56.6</v>
      </c>
      <c r="H41" s="107">
        <v>54.625</v>
      </c>
      <c r="I41" s="108">
        <v>52.058333333333337</v>
      </c>
      <c r="J41" s="109">
        <v>54.6</v>
      </c>
      <c r="K41" s="110">
        <v>52.916666666666664</v>
      </c>
      <c r="L41" s="111">
        <v>49.725000000000001</v>
      </c>
      <c r="M41" s="112">
        <v>50.6</v>
      </c>
      <c r="N41" s="113">
        <v>49.5</v>
      </c>
      <c r="O41" s="114">
        <v>47.3125</v>
      </c>
      <c r="P41" s="115">
        <v>48</v>
      </c>
      <c r="Q41" s="116">
        <v>46.762500000000003</v>
      </c>
      <c r="R41" s="117">
        <v>44.9</v>
      </c>
      <c r="S41" s="118">
        <v>45.4</v>
      </c>
      <c r="T41" s="119">
        <v>44.024999999999999</v>
      </c>
      <c r="U41" s="102">
        <v>44.9</v>
      </c>
      <c r="V41" s="103">
        <v>45.4</v>
      </c>
      <c r="W41" s="104">
        <v>44.024999999999999</v>
      </c>
      <c r="X41" s="105">
        <v>44.9</v>
      </c>
      <c r="Y41" s="106">
        <v>45.4</v>
      </c>
      <c r="Z41" s="107">
        <v>44.024999999999999</v>
      </c>
      <c r="AA41" s="108">
        <v>47.3125</v>
      </c>
      <c r="AB41" s="109">
        <v>48</v>
      </c>
      <c r="AC41" s="110">
        <v>46.762500000000003</v>
      </c>
      <c r="AD41" s="111">
        <v>49.725000000000001</v>
      </c>
      <c r="AE41" s="112">
        <v>50.6</v>
      </c>
      <c r="AF41" s="113">
        <v>49.5</v>
      </c>
      <c r="AG41" s="114">
        <v>53.225000000000001</v>
      </c>
      <c r="AH41" s="115">
        <v>56.6</v>
      </c>
      <c r="AI41" s="116">
        <v>54.625</v>
      </c>
      <c r="AJ41" s="117">
        <v>53.225000000000001</v>
      </c>
      <c r="AK41" s="118">
        <v>56.6</v>
      </c>
      <c r="AL41" s="120">
        <v>54.625</v>
      </c>
    </row>
    <row r="42" spans="2:38" ht="14.4" x14ac:dyDescent="0.3">
      <c r="B42" s="40" t="s">
        <v>43</v>
      </c>
      <c r="C42" s="102">
        <v>53.65</v>
      </c>
      <c r="D42" s="103">
        <v>54.65</v>
      </c>
      <c r="E42" s="104">
        <v>52.9</v>
      </c>
      <c r="F42" s="105">
        <v>53.65</v>
      </c>
      <c r="G42" s="106">
        <v>54.65</v>
      </c>
      <c r="H42" s="107">
        <v>52.9</v>
      </c>
      <c r="I42" s="108">
        <v>51.941666666666663</v>
      </c>
      <c r="J42" s="109">
        <v>52.550000000000004</v>
      </c>
      <c r="K42" s="110">
        <v>50.725000000000001</v>
      </c>
      <c r="L42" s="111">
        <v>48.524999999999999</v>
      </c>
      <c r="M42" s="112">
        <v>48.35</v>
      </c>
      <c r="N42" s="113">
        <v>46.375</v>
      </c>
      <c r="O42" s="114">
        <v>46.125</v>
      </c>
      <c r="P42" s="115">
        <v>45.650000000000006</v>
      </c>
      <c r="Q42" s="116">
        <v>43.95</v>
      </c>
      <c r="R42" s="117">
        <v>43.725000000000001</v>
      </c>
      <c r="S42" s="118">
        <v>42.95</v>
      </c>
      <c r="T42" s="119">
        <v>41.524999999999999</v>
      </c>
      <c r="U42" s="102">
        <v>43.725000000000001</v>
      </c>
      <c r="V42" s="103">
        <v>42.95</v>
      </c>
      <c r="W42" s="104">
        <v>41.524999999999999</v>
      </c>
      <c r="X42" s="105">
        <v>43.725000000000001</v>
      </c>
      <c r="Y42" s="106">
        <v>42.95</v>
      </c>
      <c r="Z42" s="107">
        <v>41.524999999999999</v>
      </c>
      <c r="AA42" s="108">
        <v>46.125</v>
      </c>
      <c r="AB42" s="109">
        <v>45.650000000000006</v>
      </c>
      <c r="AC42" s="110">
        <v>43.95</v>
      </c>
      <c r="AD42" s="111">
        <v>48.524999999999999</v>
      </c>
      <c r="AE42" s="112">
        <v>48.35</v>
      </c>
      <c r="AF42" s="113">
        <v>46.375</v>
      </c>
      <c r="AG42" s="114">
        <v>53.65</v>
      </c>
      <c r="AH42" s="115">
        <v>54.65</v>
      </c>
      <c r="AI42" s="116">
        <v>52.9</v>
      </c>
      <c r="AJ42" s="117">
        <v>53.65</v>
      </c>
      <c r="AK42" s="118">
        <v>54.65</v>
      </c>
      <c r="AL42" s="120">
        <v>52.9</v>
      </c>
    </row>
    <row r="43" spans="2:38" ht="14.4" x14ac:dyDescent="0.3">
      <c r="B43" s="40" t="s">
        <v>44</v>
      </c>
      <c r="C43" s="102">
        <v>53.024999999999999</v>
      </c>
      <c r="D43" s="103">
        <v>51.65</v>
      </c>
      <c r="E43" s="104">
        <v>50.2</v>
      </c>
      <c r="F43" s="105">
        <v>53.024999999999999</v>
      </c>
      <c r="G43" s="106">
        <v>51.65</v>
      </c>
      <c r="H43" s="107">
        <v>50.2</v>
      </c>
      <c r="I43" s="108">
        <v>50.866666666666667</v>
      </c>
      <c r="J43" s="109">
        <v>49.558333333333337</v>
      </c>
      <c r="K43" s="110">
        <v>47.683333333333337</v>
      </c>
      <c r="L43" s="111">
        <v>46.55</v>
      </c>
      <c r="M43" s="112">
        <v>45.375</v>
      </c>
      <c r="N43" s="113">
        <v>42.65</v>
      </c>
      <c r="O43" s="114">
        <v>44.174999999999997</v>
      </c>
      <c r="P43" s="115">
        <v>42.7</v>
      </c>
      <c r="Q43" s="116">
        <v>40.587499999999999</v>
      </c>
      <c r="R43" s="117">
        <v>41.8</v>
      </c>
      <c r="S43" s="118">
        <v>40.024999999999999</v>
      </c>
      <c r="T43" s="119">
        <v>38.524999999999999</v>
      </c>
      <c r="U43" s="102">
        <v>41.8</v>
      </c>
      <c r="V43" s="103">
        <v>40.024999999999999</v>
      </c>
      <c r="W43" s="104">
        <v>38.524999999999999</v>
      </c>
      <c r="X43" s="105">
        <v>41.8</v>
      </c>
      <c r="Y43" s="106">
        <v>40.024999999999999</v>
      </c>
      <c r="Z43" s="107">
        <v>38.524999999999999</v>
      </c>
      <c r="AA43" s="108">
        <v>44.174999999999997</v>
      </c>
      <c r="AB43" s="109">
        <v>42.7</v>
      </c>
      <c r="AC43" s="110">
        <v>40.587499999999999</v>
      </c>
      <c r="AD43" s="111">
        <v>46.55</v>
      </c>
      <c r="AE43" s="112">
        <v>45.375</v>
      </c>
      <c r="AF43" s="113">
        <v>42.65</v>
      </c>
      <c r="AG43" s="114">
        <v>53.024999999999999</v>
      </c>
      <c r="AH43" s="115">
        <v>51.65</v>
      </c>
      <c r="AI43" s="116">
        <v>50.2</v>
      </c>
      <c r="AJ43" s="117">
        <v>53.024999999999999</v>
      </c>
      <c r="AK43" s="118">
        <v>51.65</v>
      </c>
      <c r="AL43" s="120">
        <v>50.2</v>
      </c>
    </row>
    <row r="44" spans="2:38" ht="14.4" x14ac:dyDescent="0.3">
      <c r="B44" s="40" t="s">
        <v>45</v>
      </c>
      <c r="C44" s="102">
        <v>51.4</v>
      </c>
      <c r="D44" s="103">
        <v>48.174999999999997</v>
      </c>
      <c r="E44" s="104">
        <v>47</v>
      </c>
      <c r="F44" s="105">
        <v>51.4</v>
      </c>
      <c r="G44" s="106">
        <v>48.174999999999997</v>
      </c>
      <c r="H44" s="107">
        <v>47</v>
      </c>
      <c r="I44" s="108">
        <v>49.008333333333333</v>
      </c>
      <c r="J44" s="109">
        <v>46.166666666666664</v>
      </c>
      <c r="K44" s="110">
        <v>44.375</v>
      </c>
      <c r="L44" s="111">
        <v>44.225000000000001</v>
      </c>
      <c r="M44" s="112">
        <v>42.15</v>
      </c>
      <c r="N44" s="113">
        <v>39.125</v>
      </c>
      <c r="O44" s="114">
        <v>41.912500000000001</v>
      </c>
      <c r="P44" s="115">
        <v>39.712499999999999</v>
      </c>
      <c r="Q44" s="116">
        <v>37.387500000000003</v>
      </c>
      <c r="R44" s="117">
        <v>39.6</v>
      </c>
      <c r="S44" s="118">
        <v>37.274999999999999</v>
      </c>
      <c r="T44" s="119">
        <v>35.65</v>
      </c>
      <c r="U44" s="102">
        <v>39.6</v>
      </c>
      <c r="V44" s="103">
        <v>37.274999999999999</v>
      </c>
      <c r="W44" s="104">
        <v>35.65</v>
      </c>
      <c r="X44" s="105">
        <v>39.6</v>
      </c>
      <c r="Y44" s="106">
        <v>37.274999999999999</v>
      </c>
      <c r="Z44" s="107">
        <v>35.65</v>
      </c>
      <c r="AA44" s="108">
        <v>41.912500000000001</v>
      </c>
      <c r="AB44" s="109">
        <v>39.712499999999999</v>
      </c>
      <c r="AC44" s="110">
        <v>37.387500000000003</v>
      </c>
      <c r="AD44" s="111">
        <v>44.225000000000001</v>
      </c>
      <c r="AE44" s="112">
        <v>42.15</v>
      </c>
      <c r="AF44" s="113">
        <v>39.125</v>
      </c>
      <c r="AG44" s="114">
        <v>51.4</v>
      </c>
      <c r="AH44" s="115">
        <v>48.174999999999997</v>
      </c>
      <c r="AI44" s="116">
        <v>47</v>
      </c>
      <c r="AJ44" s="117">
        <v>51.4</v>
      </c>
      <c r="AK44" s="118">
        <v>48.174999999999997</v>
      </c>
      <c r="AL44" s="120">
        <v>47</v>
      </c>
    </row>
    <row r="45" spans="2:38" ht="14.4" x14ac:dyDescent="0.3">
      <c r="B45" s="40" t="s">
        <v>46</v>
      </c>
      <c r="C45" s="102">
        <v>48.975000000000001</v>
      </c>
      <c r="D45" s="103">
        <v>44.725000000000001</v>
      </c>
      <c r="E45" s="104">
        <v>43.75</v>
      </c>
      <c r="F45" s="105">
        <v>48.975000000000001</v>
      </c>
      <c r="G45" s="106">
        <v>44.725000000000001</v>
      </c>
      <c r="H45" s="107">
        <v>43.75</v>
      </c>
      <c r="I45" s="108">
        <v>46.616666666666667</v>
      </c>
      <c r="J45" s="109">
        <v>42.858333333333327</v>
      </c>
      <c r="K45" s="110">
        <v>41.324999999999996</v>
      </c>
      <c r="L45" s="111">
        <v>41.9</v>
      </c>
      <c r="M45" s="112">
        <v>39.125</v>
      </c>
      <c r="N45" s="113">
        <v>36.475000000000001</v>
      </c>
      <c r="O45" s="114">
        <v>39.712499999999999</v>
      </c>
      <c r="P45" s="115">
        <v>37.162500000000001</v>
      </c>
      <c r="Q45" s="116">
        <v>34.962500000000006</v>
      </c>
      <c r="R45" s="117">
        <v>37.524999999999999</v>
      </c>
      <c r="S45" s="118">
        <v>35.200000000000003</v>
      </c>
      <c r="T45" s="119">
        <v>33.450000000000003</v>
      </c>
      <c r="U45" s="102">
        <v>37.524999999999999</v>
      </c>
      <c r="V45" s="103">
        <v>35.200000000000003</v>
      </c>
      <c r="W45" s="104">
        <v>33.450000000000003</v>
      </c>
      <c r="X45" s="105">
        <v>37.524999999999999</v>
      </c>
      <c r="Y45" s="106">
        <v>35.200000000000003</v>
      </c>
      <c r="Z45" s="107">
        <v>33.450000000000003</v>
      </c>
      <c r="AA45" s="108">
        <v>39.712499999999999</v>
      </c>
      <c r="AB45" s="109">
        <v>37.162500000000001</v>
      </c>
      <c r="AC45" s="110">
        <v>34.962500000000006</v>
      </c>
      <c r="AD45" s="111">
        <v>41.9</v>
      </c>
      <c r="AE45" s="112">
        <v>39.125</v>
      </c>
      <c r="AF45" s="113">
        <v>36.475000000000001</v>
      </c>
      <c r="AG45" s="114">
        <v>48.975000000000001</v>
      </c>
      <c r="AH45" s="115">
        <v>44.725000000000001</v>
      </c>
      <c r="AI45" s="116">
        <v>43.75</v>
      </c>
      <c r="AJ45" s="117">
        <v>48.975000000000001</v>
      </c>
      <c r="AK45" s="118">
        <v>44.725000000000001</v>
      </c>
      <c r="AL45" s="120">
        <v>43.75</v>
      </c>
    </row>
    <row r="46" spans="2:38" ht="14.4" x14ac:dyDescent="0.3">
      <c r="B46" s="40" t="s">
        <v>47</v>
      </c>
      <c r="C46" s="102">
        <v>46.25</v>
      </c>
      <c r="D46" s="103">
        <v>41.75</v>
      </c>
      <c r="E46" s="104">
        <v>40.85</v>
      </c>
      <c r="F46" s="105">
        <v>46.25</v>
      </c>
      <c r="G46" s="106">
        <v>41.75</v>
      </c>
      <c r="H46" s="107">
        <v>40.85</v>
      </c>
      <c r="I46" s="108">
        <v>44.133333333333333</v>
      </c>
      <c r="J46" s="109">
        <v>40.033333333333331</v>
      </c>
      <c r="K46" s="110">
        <v>38.81666666666667</v>
      </c>
      <c r="L46" s="111">
        <v>39.9</v>
      </c>
      <c r="M46" s="112">
        <v>36.6</v>
      </c>
      <c r="N46" s="113">
        <v>34.75</v>
      </c>
      <c r="O46" s="114">
        <v>37.875</v>
      </c>
      <c r="P46" s="115">
        <v>35.25</v>
      </c>
      <c r="Q46" s="116">
        <v>33.4</v>
      </c>
      <c r="R46" s="117">
        <v>35.85</v>
      </c>
      <c r="S46" s="118">
        <v>33.9</v>
      </c>
      <c r="T46" s="119">
        <v>32.049999999999997</v>
      </c>
      <c r="U46" s="102">
        <v>35.85</v>
      </c>
      <c r="V46" s="103">
        <v>33.9</v>
      </c>
      <c r="W46" s="104">
        <v>32.049999999999997</v>
      </c>
      <c r="X46" s="105">
        <v>35.85</v>
      </c>
      <c r="Y46" s="106">
        <v>33.9</v>
      </c>
      <c r="Z46" s="107">
        <v>32.049999999999997</v>
      </c>
      <c r="AA46" s="108">
        <v>37.875</v>
      </c>
      <c r="AB46" s="109">
        <v>35.25</v>
      </c>
      <c r="AC46" s="110">
        <v>33.4</v>
      </c>
      <c r="AD46" s="111">
        <v>39.9</v>
      </c>
      <c r="AE46" s="112">
        <v>36.6</v>
      </c>
      <c r="AF46" s="113">
        <v>34.75</v>
      </c>
      <c r="AG46" s="114">
        <v>46.25</v>
      </c>
      <c r="AH46" s="115">
        <v>41.75</v>
      </c>
      <c r="AI46" s="116">
        <v>40.85</v>
      </c>
      <c r="AJ46" s="117">
        <v>46.25</v>
      </c>
      <c r="AK46" s="118">
        <v>41.75</v>
      </c>
      <c r="AL46" s="120">
        <v>40.85</v>
      </c>
    </row>
    <row r="47" spans="2:38" ht="14.4" x14ac:dyDescent="0.3">
      <c r="B47" s="40" t="s">
        <v>48</v>
      </c>
      <c r="C47" s="102">
        <v>43.85</v>
      </c>
      <c r="D47" s="103">
        <v>39.524999999999999</v>
      </c>
      <c r="E47" s="104">
        <v>38.625</v>
      </c>
      <c r="F47" s="105">
        <v>43.85</v>
      </c>
      <c r="G47" s="106">
        <v>39.524999999999999</v>
      </c>
      <c r="H47" s="107">
        <v>38.625</v>
      </c>
      <c r="I47" s="108">
        <v>42.06666666666667</v>
      </c>
      <c r="J47" s="109">
        <v>37.983333333333327</v>
      </c>
      <c r="K47" s="110">
        <v>37.041666666666664</v>
      </c>
      <c r="L47" s="111">
        <v>38.5</v>
      </c>
      <c r="M47" s="112">
        <v>34.9</v>
      </c>
      <c r="N47" s="113">
        <v>33.875</v>
      </c>
      <c r="O47" s="114">
        <v>36.637500000000003</v>
      </c>
      <c r="P47" s="115">
        <v>34.162499999999994</v>
      </c>
      <c r="Q47" s="116">
        <v>32.662500000000001</v>
      </c>
      <c r="R47" s="117">
        <v>34.774999999999999</v>
      </c>
      <c r="S47" s="118">
        <v>33.424999999999997</v>
      </c>
      <c r="T47" s="119">
        <v>31.45</v>
      </c>
      <c r="U47" s="102">
        <v>34.774999999999999</v>
      </c>
      <c r="V47" s="103">
        <v>33.424999999999997</v>
      </c>
      <c r="W47" s="104">
        <v>31.45</v>
      </c>
      <c r="X47" s="105">
        <v>34.774999999999999</v>
      </c>
      <c r="Y47" s="106">
        <v>33.424999999999997</v>
      </c>
      <c r="Z47" s="107">
        <v>31.45</v>
      </c>
      <c r="AA47" s="108">
        <v>36.637500000000003</v>
      </c>
      <c r="AB47" s="109">
        <v>34.162499999999994</v>
      </c>
      <c r="AC47" s="110">
        <v>32.662500000000001</v>
      </c>
      <c r="AD47" s="111">
        <v>38.5</v>
      </c>
      <c r="AE47" s="112">
        <v>34.9</v>
      </c>
      <c r="AF47" s="113">
        <v>33.875</v>
      </c>
      <c r="AG47" s="114">
        <v>43.85</v>
      </c>
      <c r="AH47" s="115">
        <v>39.524999999999999</v>
      </c>
      <c r="AI47" s="116">
        <v>38.625</v>
      </c>
      <c r="AJ47" s="117">
        <v>43.85</v>
      </c>
      <c r="AK47" s="118">
        <v>39.524999999999999</v>
      </c>
      <c r="AL47" s="120">
        <v>38.625</v>
      </c>
    </row>
    <row r="48" spans="2:38" ht="14.4" x14ac:dyDescent="0.3">
      <c r="B48" s="40" t="s">
        <v>49</v>
      </c>
      <c r="C48" s="102">
        <v>42.375</v>
      </c>
      <c r="D48" s="103">
        <v>38.450000000000003</v>
      </c>
      <c r="E48" s="104">
        <v>37.524999999999999</v>
      </c>
      <c r="F48" s="105">
        <v>42.375</v>
      </c>
      <c r="G48" s="106">
        <v>38.450000000000003</v>
      </c>
      <c r="H48" s="107">
        <v>37.524999999999999</v>
      </c>
      <c r="I48" s="108">
        <v>40.908333333333331</v>
      </c>
      <c r="J48" s="109">
        <v>37.058333333333337</v>
      </c>
      <c r="K48" s="110">
        <v>36.283333333333331</v>
      </c>
      <c r="L48" s="111">
        <v>37.975000000000001</v>
      </c>
      <c r="M48" s="112">
        <v>34.274999999999999</v>
      </c>
      <c r="N48" s="113">
        <v>33.799999999999997</v>
      </c>
      <c r="O48" s="114">
        <v>36.237499999999997</v>
      </c>
      <c r="P48" s="115">
        <v>34.037499999999994</v>
      </c>
      <c r="Q48" s="116">
        <v>32.762500000000003</v>
      </c>
      <c r="R48" s="117">
        <v>34.5</v>
      </c>
      <c r="S48" s="118">
        <v>33.799999999999997</v>
      </c>
      <c r="T48" s="119">
        <v>31.725000000000001</v>
      </c>
      <c r="U48" s="102">
        <v>34.5</v>
      </c>
      <c r="V48" s="103">
        <v>33.799999999999997</v>
      </c>
      <c r="W48" s="104">
        <v>31.725000000000001</v>
      </c>
      <c r="X48" s="105">
        <v>34.5</v>
      </c>
      <c r="Y48" s="106">
        <v>33.799999999999997</v>
      </c>
      <c r="Z48" s="107">
        <v>31.725000000000001</v>
      </c>
      <c r="AA48" s="108">
        <v>36.237499999999997</v>
      </c>
      <c r="AB48" s="109">
        <v>34.037499999999994</v>
      </c>
      <c r="AC48" s="110">
        <v>32.762500000000003</v>
      </c>
      <c r="AD48" s="111">
        <v>37.975000000000001</v>
      </c>
      <c r="AE48" s="112">
        <v>34.274999999999999</v>
      </c>
      <c r="AF48" s="113">
        <v>33.799999999999997</v>
      </c>
      <c r="AG48" s="114">
        <v>42.375</v>
      </c>
      <c r="AH48" s="115">
        <v>38.450000000000003</v>
      </c>
      <c r="AI48" s="116">
        <v>37.524999999999999</v>
      </c>
      <c r="AJ48" s="117">
        <v>42.375</v>
      </c>
      <c r="AK48" s="118">
        <v>38.450000000000003</v>
      </c>
      <c r="AL48" s="120">
        <v>37.524999999999999</v>
      </c>
    </row>
    <row r="49" spans="2:38" ht="14.4" x14ac:dyDescent="0.3">
      <c r="B49" s="40" t="s">
        <v>50</v>
      </c>
      <c r="C49" s="102">
        <v>42.225000000000001</v>
      </c>
      <c r="D49" s="103">
        <v>38.65</v>
      </c>
      <c r="E49" s="104">
        <v>37.674999999999997</v>
      </c>
      <c r="F49" s="105">
        <v>42.225000000000001</v>
      </c>
      <c r="G49" s="106">
        <v>38.65</v>
      </c>
      <c r="H49" s="107">
        <v>37.674999999999997</v>
      </c>
      <c r="I49" s="108">
        <v>40.975000000000001</v>
      </c>
      <c r="J49" s="109">
        <v>37.383333333333333</v>
      </c>
      <c r="K49" s="110">
        <v>36.574999999999996</v>
      </c>
      <c r="L49" s="111">
        <v>38.475000000000001</v>
      </c>
      <c r="M49" s="112">
        <v>34.85</v>
      </c>
      <c r="N49" s="113">
        <v>34.375</v>
      </c>
      <c r="O49" s="114">
        <v>36.787500000000001</v>
      </c>
      <c r="P49" s="115">
        <v>34.912500000000001</v>
      </c>
      <c r="Q49" s="116">
        <v>33.587499999999999</v>
      </c>
      <c r="R49" s="117">
        <v>35.1</v>
      </c>
      <c r="S49" s="118">
        <v>34.975000000000001</v>
      </c>
      <c r="T49" s="119">
        <v>32.799999999999997</v>
      </c>
      <c r="U49" s="102">
        <v>35.1</v>
      </c>
      <c r="V49" s="103">
        <v>34.975000000000001</v>
      </c>
      <c r="W49" s="104">
        <v>32.799999999999997</v>
      </c>
      <c r="X49" s="105">
        <v>35.1</v>
      </c>
      <c r="Y49" s="106">
        <v>34.975000000000001</v>
      </c>
      <c r="Z49" s="107">
        <v>32.799999999999997</v>
      </c>
      <c r="AA49" s="108">
        <v>36.787500000000001</v>
      </c>
      <c r="AB49" s="109">
        <v>34.912500000000001</v>
      </c>
      <c r="AC49" s="110">
        <v>33.587499999999999</v>
      </c>
      <c r="AD49" s="111">
        <v>38.475000000000001</v>
      </c>
      <c r="AE49" s="112">
        <v>34.85</v>
      </c>
      <c r="AF49" s="113">
        <v>34.375</v>
      </c>
      <c r="AG49" s="114">
        <v>42.225000000000001</v>
      </c>
      <c r="AH49" s="115">
        <v>38.65</v>
      </c>
      <c r="AI49" s="116">
        <v>37.674999999999997</v>
      </c>
      <c r="AJ49" s="117">
        <v>42.225000000000001</v>
      </c>
      <c r="AK49" s="118">
        <v>38.65</v>
      </c>
      <c r="AL49" s="120">
        <v>37.674999999999997</v>
      </c>
    </row>
    <row r="50" spans="2:38" ht="14.4" x14ac:dyDescent="0.3">
      <c r="B50" s="40" t="s">
        <v>51</v>
      </c>
      <c r="C50" s="102">
        <v>42.825000000000003</v>
      </c>
      <c r="D50" s="103">
        <v>39.549999999999997</v>
      </c>
      <c r="E50" s="104">
        <v>38.524999999999999</v>
      </c>
      <c r="F50" s="105">
        <v>42.825000000000003</v>
      </c>
      <c r="G50" s="106">
        <v>39.549999999999997</v>
      </c>
      <c r="H50" s="107">
        <v>38.524999999999999</v>
      </c>
      <c r="I50" s="108">
        <v>41.708333333333336</v>
      </c>
      <c r="J50" s="109">
        <v>38.391666666666666</v>
      </c>
      <c r="K50" s="110">
        <v>37.408333333333331</v>
      </c>
      <c r="L50" s="111">
        <v>39.475000000000001</v>
      </c>
      <c r="M50" s="112">
        <v>36.075000000000003</v>
      </c>
      <c r="N50" s="113">
        <v>35.174999999999997</v>
      </c>
      <c r="O50" s="114">
        <v>37.787500000000001</v>
      </c>
      <c r="P50" s="115">
        <v>36.237499999999997</v>
      </c>
      <c r="Q50" s="116">
        <v>34.662499999999994</v>
      </c>
      <c r="R50" s="117">
        <v>36.1</v>
      </c>
      <c r="S50" s="118">
        <v>36.4</v>
      </c>
      <c r="T50" s="119">
        <v>34.15</v>
      </c>
      <c r="U50" s="102">
        <v>36.1</v>
      </c>
      <c r="V50" s="103">
        <v>36.4</v>
      </c>
      <c r="W50" s="104">
        <v>34.15</v>
      </c>
      <c r="X50" s="105">
        <v>36.1</v>
      </c>
      <c r="Y50" s="106">
        <v>36.4</v>
      </c>
      <c r="Z50" s="107">
        <v>34.15</v>
      </c>
      <c r="AA50" s="108">
        <v>37.787500000000001</v>
      </c>
      <c r="AB50" s="109">
        <v>36.237499999999997</v>
      </c>
      <c r="AC50" s="110">
        <v>34.662499999999994</v>
      </c>
      <c r="AD50" s="111">
        <v>39.475000000000001</v>
      </c>
      <c r="AE50" s="112">
        <v>36.075000000000003</v>
      </c>
      <c r="AF50" s="113">
        <v>35.174999999999997</v>
      </c>
      <c r="AG50" s="114">
        <v>42.825000000000003</v>
      </c>
      <c r="AH50" s="115">
        <v>39.549999999999997</v>
      </c>
      <c r="AI50" s="116">
        <v>38.524999999999999</v>
      </c>
      <c r="AJ50" s="117">
        <v>42.825000000000003</v>
      </c>
      <c r="AK50" s="118">
        <v>39.549999999999997</v>
      </c>
      <c r="AL50" s="120">
        <v>38.524999999999999</v>
      </c>
    </row>
    <row r="51" spans="2:38" ht="14.4" x14ac:dyDescent="0.3">
      <c r="B51" s="40" t="s">
        <v>52</v>
      </c>
      <c r="C51" s="102">
        <v>43.375</v>
      </c>
      <c r="D51" s="103">
        <v>40.375</v>
      </c>
      <c r="E51" s="104">
        <v>39.35</v>
      </c>
      <c r="F51" s="105">
        <v>43.375</v>
      </c>
      <c r="G51" s="106">
        <v>40.375</v>
      </c>
      <c r="H51" s="107">
        <v>39.35</v>
      </c>
      <c r="I51" s="108">
        <v>42.358333333333334</v>
      </c>
      <c r="J51" s="109">
        <v>39.31666666666667</v>
      </c>
      <c r="K51" s="110">
        <v>38.158333333333331</v>
      </c>
      <c r="L51" s="111">
        <v>40.325000000000003</v>
      </c>
      <c r="M51" s="112">
        <v>37.200000000000003</v>
      </c>
      <c r="N51" s="113">
        <v>35.774999999999999</v>
      </c>
      <c r="O51" s="114">
        <v>38.6</v>
      </c>
      <c r="P51" s="115">
        <v>37.325000000000003</v>
      </c>
      <c r="Q51" s="116">
        <v>35.5</v>
      </c>
      <c r="R51" s="117">
        <v>36.875</v>
      </c>
      <c r="S51" s="118">
        <v>37.450000000000003</v>
      </c>
      <c r="T51" s="119">
        <v>35.225000000000001</v>
      </c>
      <c r="U51" s="102">
        <v>36.875</v>
      </c>
      <c r="V51" s="103">
        <v>37.450000000000003</v>
      </c>
      <c r="W51" s="104">
        <v>35.225000000000001</v>
      </c>
      <c r="X51" s="105">
        <v>36.875</v>
      </c>
      <c r="Y51" s="106">
        <v>37.450000000000003</v>
      </c>
      <c r="Z51" s="107">
        <v>35.225000000000001</v>
      </c>
      <c r="AA51" s="108">
        <v>38.6</v>
      </c>
      <c r="AB51" s="109">
        <v>37.325000000000003</v>
      </c>
      <c r="AC51" s="110">
        <v>35.5</v>
      </c>
      <c r="AD51" s="111">
        <v>40.325000000000003</v>
      </c>
      <c r="AE51" s="112">
        <v>37.200000000000003</v>
      </c>
      <c r="AF51" s="113">
        <v>35.774999999999999</v>
      </c>
      <c r="AG51" s="114">
        <v>43.375</v>
      </c>
      <c r="AH51" s="115">
        <v>40.375</v>
      </c>
      <c r="AI51" s="116">
        <v>39.35</v>
      </c>
      <c r="AJ51" s="117">
        <v>43.375</v>
      </c>
      <c r="AK51" s="118">
        <v>40.375</v>
      </c>
      <c r="AL51" s="120">
        <v>39.35</v>
      </c>
    </row>
    <row r="52" spans="2:38" ht="14.4" x14ac:dyDescent="0.3">
      <c r="B52" s="40" t="s">
        <v>53</v>
      </c>
      <c r="C52" s="102">
        <v>43.075000000000003</v>
      </c>
      <c r="D52" s="103">
        <v>40.299999999999997</v>
      </c>
      <c r="E52" s="104">
        <v>39.375</v>
      </c>
      <c r="F52" s="105">
        <v>43.075000000000003</v>
      </c>
      <c r="G52" s="106">
        <v>40.299999999999997</v>
      </c>
      <c r="H52" s="107">
        <v>39.375</v>
      </c>
      <c r="I52" s="108">
        <v>42.15</v>
      </c>
      <c r="J52" s="109">
        <v>39.375</v>
      </c>
      <c r="K52" s="110">
        <v>38.133333333333333</v>
      </c>
      <c r="L52" s="111">
        <v>40.299999999999997</v>
      </c>
      <c r="M52" s="112">
        <v>37.524999999999999</v>
      </c>
      <c r="N52" s="113">
        <v>35.65</v>
      </c>
      <c r="O52" s="114">
        <v>38.5625</v>
      </c>
      <c r="P52" s="115">
        <v>37.524999999999999</v>
      </c>
      <c r="Q52" s="116">
        <v>35.537499999999994</v>
      </c>
      <c r="R52" s="117">
        <v>36.825000000000003</v>
      </c>
      <c r="S52" s="118">
        <v>37.524999999999999</v>
      </c>
      <c r="T52" s="119">
        <v>35.424999999999997</v>
      </c>
      <c r="U52" s="102">
        <v>36.825000000000003</v>
      </c>
      <c r="V52" s="103">
        <v>37.524999999999999</v>
      </c>
      <c r="W52" s="104">
        <v>35.424999999999997</v>
      </c>
      <c r="X52" s="105">
        <v>36.825000000000003</v>
      </c>
      <c r="Y52" s="106">
        <v>37.524999999999999</v>
      </c>
      <c r="Z52" s="107">
        <v>35.424999999999997</v>
      </c>
      <c r="AA52" s="108">
        <v>38.5625</v>
      </c>
      <c r="AB52" s="109">
        <v>37.524999999999999</v>
      </c>
      <c r="AC52" s="110">
        <v>35.537499999999994</v>
      </c>
      <c r="AD52" s="111">
        <v>40.299999999999997</v>
      </c>
      <c r="AE52" s="112">
        <v>37.524999999999999</v>
      </c>
      <c r="AF52" s="113">
        <v>35.65</v>
      </c>
      <c r="AG52" s="114">
        <v>43.075000000000003</v>
      </c>
      <c r="AH52" s="115">
        <v>40.299999999999997</v>
      </c>
      <c r="AI52" s="116">
        <v>39.375</v>
      </c>
      <c r="AJ52" s="117">
        <v>43.075000000000003</v>
      </c>
      <c r="AK52" s="118">
        <v>40.299999999999997</v>
      </c>
      <c r="AL52" s="120">
        <v>39.375</v>
      </c>
    </row>
    <row r="53" spans="2:38" ht="14.4" x14ac:dyDescent="0.3">
      <c r="B53" s="40" t="s">
        <v>54</v>
      </c>
      <c r="C53" s="102">
        <v>41.35</v>
      </c>
      <c r="D53" s="103">
        <v>38.799999999999997</v>
      </c>
      <c r="E53" s="104">
        <v>38.049999999999997</v>
      </c>
      <c r="F53" s="105">
        <v>41.35</v>
      </c>
      <c r="G53" s="106">
        <v>38.799999999999997</v>
      </c>
      <c r="H53" s="107">
        <v>38.049999999999997</v>
      </c>
      <c r="I53" s="108">
        <v>40.550000000000004</v>
      </c>
      <c r="J53" s="109">
        <v>38.033333333333331</v>
      </c>
      <c r="K53" s="110">
        <v>36.883333333333333</v>
      </c>
      <c r="L53" s="111">
        <v>38.950000000000003</v>
      </c>
      <c r="M53" s="112">
        <v>36.5</v>
      </c>
      <c r="N53" s="113">
        <v>34.549999999999997</v>
      </c>
      <c r="O53" s="114">
        <v>37.225000000000001</v>
      </c>
      <c r="P53" s="115">
        <v>36.325000000000003</v>
      </c>
      <c r="Q53" s="116">
        <v>34.450000000000003</v>
      </c>
      <c r="R53" s="117">
        <v>35.5</v>
      </c>
      <c r="S53" s="118">
        <v>36.15</v>
      </c>
      <c r="T53" s="119">
        <v>34.35</v>
      </c>
      <c r="U53" s="102">
        <v>35.5</v>
      </c>
      <c r="V53" s="103">
        <v>36.15</v>
      </c>
      <c r="W53" s="104">
        <v>34.35</v>
      </c>
      <c r="X53" s="105">
        <v>35.5</v>
      </c>
      <c r="Y53" s="106">
        <v>36.15</v>
      </c>
      <c r="Z53" s="107">
        <v>34.35</v>
      </c>
      <c r="AA53" s="108">
        <v>37.225000000000001</v>
      </c>
      <c r="AB53" s="109">
        <v>36.325000000000003</v>
      </c>
      <c r="AC53" s="110">
        <v>34.450000000000003</v>
      </c>
      <c r="AD53" s="111">
        <v>38.950000000000003</v>
      </c>
      <c r="AE53" s="112">
        <v>36.5</v>
      </c>
      <c r="AF53" s="113">
        <v>34.549999999999997</v>
      </c>
      <c r="AG53" s="114">
        <v>41.35</v>
      </c>
      <c r="AH53" s="115">
        <v>38.799999999999997</v>
      </c>
      <c r="AI53" s="116">
        <v>38.049999999999997</v>
      </c>
      <c r="AJ53" s="117">
        <v>41.35</v>
      </c>
      <c r="AK53" s="118">
        <v>38.799999999999997</v>
      </c>
      <c r="AL53" s="120">
        <v>38.049999999999997</v>
      </c>
    </row>
    <row r="54" spans="2:38" ht="14.4" x14ac:dyDescent="0.3">
      <c r="B54" s="40" t="s">
        <v>55</v>
      </c>
      <c r="C54" s="102">
        <v>38.625</v>
      </c>
      <c r="D54" s="103">
        <v>36.35</v>
      </c>
      <c r="E54" s="104">
        <v>35.799999999999997</v>
      </c>
      <c r="F54" s="105">
        <v>38.625</v>
      </c>
      <c r="G54" s="106">
        <v>36.35</v>
      </c>
      <c r="H54" s="107">
        <v>35.799999999999997</v>
      </c>
      <c r="I54" s="108">
        <v>37.975000000000001</v>
      </c>
      <c r="J54" s="109">
        <v>35.741666666666667</v>
      </c>
      <c r="K54" s="110">
        <v>34.774999999999999</v>
      </c>
      <c r="L54" s="111">
        <v>36.674999999999997</v>
      </c>
      <c r="M54" s="112">
        <v>34.524999999999999</v>
      </c>
      <c r="N54" s="113">
        <v>32.725000000000001</v>
      </c>
      <c r="O54" s="114">
        <v>34.974999999999994</v>
      </c>
      <c r="P54" s="115">
        <v>34.174999999999997</v>
      </c>
      <c r="Q54" s="116">
        <v>32.537500000000001</v>
      </c>
      <c r="R54" s="117">
        <v>33.274999999999999</v>
      </c>
      <c r="S54" s="118">
        <v>33.825000000000003</v>
      </c>
      <c r="T54" s="119">
        <v>32.35</v>
      </c>
      <c r="U54" s="102">
        <v>33.274999999999999</v>
      </c>
      <c r="V54" s="103">
        <v>33.825000000000003</v>
      </c>
      <c r="W54" s="104">
        <v>32.35</v>
      </c>
      <c r="X54" s="105">
        <v>33.274999999999999</v>
      </c>
      <c r="Y54" s="106">
        <v>33.825000000000003</v>
      </c>
      <c r="Z54" s="107">
        <v>32.35</v>
      </c>
      <c r="AA54" s="108">
        <v>34.974999999999994</v>
      </c>
      <c r="AB54" s="109">
        <v>34.174999999999997</v>
      </c>
      <c r="AC54" s="110">
        <v>32.537500000000001</v>
      </c>
      <c r="AD54" s="111">
        <v>36.674999999999997</v>
      </c>
      <c r="AE54" s="112">
        <v>34.524999999999999</v>
      </c>
      <c r="AF54" s="113">
        <v>32.725000000000001</v>
      </c>
      <c r="AG54" s="114">
        <v>38.625</v>
      </c>
      <c r="AH54" s="115">
        <v>36.35</v>
      </c>
      <c r="AI54" s="116">
        <v>35.799999999999997</v>
      </c>
      <c r="AJ54" s="117">
        <v>38.625</v>
      </c>
      <c r="AK54" s="118">
        <v>36.35</v>
      </c>
      <c r="AL54" s="120">
        <v>35.799999999999997</v>
      </c>
    </row>
    <row r="55" spans="2:38" ht="14.4" x14ac:dyDescent="0.3">
      <c r="B55" s="40" t="s">
        <v>56</v>
      </c>
      <c r="C55" s="102">
        <v>35.5</v>
      </c>
      <c r="D55" s="103">
        <v>33.6</v>
      </c>
      <c r="E55" s="104">
        <v>33.174999999999997</v>
      </c>
      <c r="F55" s="105">
        <v>35.5</v>
      </c>
      <c r="G55" s="106">
        <v>33.6</v>
      </c>
      <c r="H55" s="107">
        <v>33.174999999999997</v>
      </c>
      <c r="I55" s="108">
        <v>34.991666666666667</v>
      </c>
      <c r="J55" s="109">
        <v>33.108333333333334</v>
      </c>
      <c r="K55" s="110">
        <v>32.324999999999996</v>
      </c>
      <c r="L55" s="111">
        <v>33.975000000000001</v>
      </c>
      <c r="M55" s="112">
        <v>32.125</v>
      </c>
      <c r="N55" s="113">
        <v>30.625</v>
      </c>
      <c r="O55" s="114">
        <v>32.325000000000003</v>
      </c>
      <c r="P55" s="115">
        <v>31.625</v>
      </c>
      <c r="Q55" s="116">
        <v>30.3</v>
      </c>
      <c r="R55" s="117">
        <v>30.675000000000001</v>
      </c>
      <c r="S55" s="118">
        <v>31.125</v>
      </c>
      <c r="T55" s="119">
        <v>29.975000000000001</v>
      </c>
      <c r="U55" s="102">
        <v>30.675000000000001</v>
      </c>
      <c r="V55" s="103">
        <v>31.125</v>
      </c>
      <c r="W55" s="104">
        <v>29.975000000000001</v>
      </c>
      <c r="X55" s="105">
        <v>30.675000000000001</v>
      </c>
      <c r="Y55" s="106">
        <v>31.125</v>
      </c>
      <c r="Z55" s="107">
        <v>29.975000000000001</v>
      </c>
      <c r="AA55" s="108">
        <v>32.325000000000003</v>
      </c>
      <c r="AB55" s="109">
        <v>31.625</v>
      </c>
      <c r="AC55" s="110">
        <v>30.3</v>
      </c>
      <c r="AD55" s="111">
        <v>33.975000000000001</v>
      </c>
      <c r="AE55" s="112">
        <v>32.125</v>
      </c>
      <c r="AF55" s="113">
        <v>30.625</v>
      </c>
      <c r="AG55" s="114">
        <v>35.5</v>
      </c>
      <c r="AH55" s="115">
        <v>33.6</v>
      </c>
      <c r="AI55" s="116">
        <v>33.174999999999997</v>
      </c>
      <c r="AJ55" s="117">
        <v>35.5</v>
      </c>
      <c r="AK55" s="118">
        <v>33.6</v>
      </c>
      <c r="AL55" s="120">
        <v>33.174999999999997</v>
      </c>
    </row>
    <row r="56" spans="2:38" ht="14.4" x14ac:dyDescent="0.3">
      <c r="B56" s="40" t="s">
        <v>57</v>
      </c>
      <c r="C56" s="102">
        <v>32.65</v>
      </c>
      <c r="D56" s="103">
        <v>31.25</v>
      </c>
      <c r="E56" s="104">
        <v>30.8</v>
      </c>
      <c r="F56" s="105">
        <v>32.65</v>
      </c>
      <c r="G56" s="106">
        <v>31.25</v>
      </c>
      <c r="H56" s="107">
        <v>30.8</v>
      </c>
      <c r="I56" s="108">
        <v>32.266666666666666</v>
      </c>
      <c r="J56" s="109">
        <v>30.791666666666668</v>
      </c>
      <c r="K56" s="110">
        <v>30.108333333333334</v>
      </c>
      <c r="L56" s="111">
        <v>31.5</v>
      </c>
      <c r="M56" s="112">
        <v>29.875</v>
      </c>
      <c r="N56" s="113">
        <v>28.725000000000001</v>
      </c>
      <c r="O56" s="114">
        <v>29.875</v>
      </c>
      <c r="P56" s="115">
        <v>29.3</v>
      </c>
      <c r="Q56" s="116">
        <v>28.262500000000003</v>
      </c>
      <c r="R56" s="117">
        <v>28.25</v>
      </c>
      <c r="S56" s="118">
        <v>28.725000000000001</v>
      </c>
      <c r="T56" s="119">
        <v>27.8</v>
      </c>
      <c r="U56" s="102">
        <v>28.25</v>
      </c>
      <c r="V56" s="103">
        <v>28.725000000000001</v>
      </c>
      <c r="W56" s="104">
        <v>27.8</v>
      </c>
      <c r="X56" s="105">
        <v>28.25</v>
      </c>
      <c r="Y56" s="106">
        <v>28.725000000000001</v>
      </c>
      <c r="Z56" s="107">
        <v>27.8</v>
      </c>
      <c r="AA56" s="108">
        <v>29.875</v>
      </c>
      <c r="AB56" s="109">
        <v>29.3</v>
      </c>
      <c r="AC56" s="110">
        <v>28.262500000000003</v>
      </c>
      <c r="AD56" s="111">
        <v>31.5</v>
      </c>
      <c r="AE56" s="112">
        <v>29.875</v>
      </c>
      <c r="AF56" s="113">
        <v>28.725000000000001</v>
      </c>
      <c r="AG56" s="114">
        <v>32.65</v>
      </c>
      <c r="AH56" s="115">
        <v>31.25</v>
      </c>
      <c r="AI56" s="116">
        <v>30.8</v>
      </c>
      <c r="AJ56" s="117">
        <v>32.65</v>
      </c>
      <c r="AK56" s="118">
        <v>31.25</v>
      </c>
      <c r="AL56" s="120">
        <v>30.8</v>
      </c>
    </row>
    <row r="57" spans="2:38" ht="14.4" x14ac:dyDescent="0.3">
      <c r="B57" s="40" t="s">
        <v>58</v>
      </c>
      <c r="C57" s="102">
        <v>30.524999999999999</v>
      </c>
      <c r="D57" s="103">
        <v>29.85</v>
      </c>
      <c r="E57" s="104">
        <v>29.125</v>
      </c>
      <c r="F57" s="105">
        <v>30.524999999999999</v>
      </c>
      <c r="G57" s="106">
        <v>29.85</v>
      </c>
      <c r="H57" s="107">
        <v>29.125</v>
      </c>
      <c r="I57" s="108">
        <v>30.224999999999998</v>
      </c>
      <c r="J57" s="109">
        <v>29.308333333333337</v>
      </c>
      <c r="K57" s="110">
        <v>28.533333333333331</v>
      </c>
      <c r="L57" s="111">
        <v>29.625</v>
      </c>
      <c r="M57" s="112">
        <v>28.225000000000001</v>
      </c>
      <c r="N57" s="113">
        <v>27.35</v>
      </c>
      <c r="O57" s="114">
        <v>28.024999999999999</v>
      </c>
      <c r="P57" s="115">
        <v>27.662500000000001</v>
      </c>
      <c r="Q57" s="116">
        <v>26.774999999999999</v>
      </c>
      <c r="R57" s="117">
        <v>26.425000000000001</v>
      </c>
      <c r="S57" s="118">
        <v>27.1</v>
      </c>
      <c r="T57" s="119">
        <v>26.2</v>
      </c>
      <c r="U57" s="102">
        <v>26.425000000000001</v>
      </c>
      <c r="V57" s="103">
        <v>27.1</v>
      </c>
      <c r="W57" s="104">
        <v>26.2</v>
      </c>
      <c r="X57" s="105">
        <v>26.425000000000001</v>
      </c>
      <c r="Y57" s="106">
        <v>27.1</v>
      </c>
      <c r="Z57" s="107">
        <v>26.2</v>
      </c>
      <c r="AA57" s="108">
        <v>28.024999999999999</v>
      </c>
      <c r="AB57" s="109">
        <v>27.662500000000001</v>
      </c>
      <c r="AC57" s="110">
        <v>26.774999999999999</v>
      </c>
      <c r="AD57" s="111">
        <v>29.625</v>
      </c>
      <c r="AE57" s="112">
        <v>28.225000000000001</v>
      </c>
      <c r="AF57" s="113">
        <v>27.35</v>
      </c>
      <c r="AG57" s="114">
        <v>30.524999999999999</v>
      </c>
      <c r="AH57" s="115">
        <v>29.85</v>
      </c>
      <c r="AI57" s="116">
        <v>29.125</v>
      </c>
      <c r="AJ57" s="117">
        <v>30.524999999999999</v>
      </c>
      <c r="AK57" s="118">
        <v>29.85</v>
      </c>
      <c r="AL57" s="120">
        <v>29.125</v>
      </c>
    </row>
    <row r="58" spans="2:38" ht="14.4" x14ac:dyDescent="0.3">
      <c r="B58" s="40" t="s">
        <v>59</v>
      </c>
      <c r="C58" s="102">
        <v>29.024999999999999</v>
      </c>
      <c r="D58" s="103">
        <v>29.225000000000001</v>
      </c>
      <c r="E58" s="104">
        <v>28.125</v>
      </c>
      <c r="F58" s="105">
        <v>29.024999999999999</v>
      </c>
      <c r="G58" s="106">
        <v>29.225000000000001</v>
      </c>
      <c r="H58" s="107">
        <v>28.125</v>
      </c>
      <c r="I58" s="108">
        <v>28.774999999999995</v>
      </c>
      <c r="J58" s="109">
        <v>28.533333333333331</v>
      </c>
      <c r="K58" s="110">
        <v>27.574999999999999</v>
      </c>
      <c r="L58" s="111">
        <v>28.274999999999999</v>
      </c>
      <c r="M58" s="112">
        <v>27.15</v>
      </c>
      <c r="N58" s="113">
        <v>26.475000000000001</v>
      </c>
      <c r="O58" s="114">
        <v>26.712499999999999</v>
      </c>
      <c r="P58" s="115">
        <v>26.662500000000001</v>
      </c>
      <c r="Q58" s="116">
        <v>25.837499999999999</v>
      </c>
      <c r="R58" s="117">
        <v>25.15</v>
      </c>
      <c r="S58" s="118">
        <v>26.175000000000001</v>
      </c>
      <c r="T58" s="119">
        <v>25.2</v>
      </c>
      <c r="U58" s="102">
        <v>25.15</v>
      </c>
      <c r="V58" s="103">
        <v>26.175000000000001</v>
      </c>
      <c r="W58" s="104">
        <v>25.2</v>
      </c>
      <c r="X58" s="105">
        <v>25.15</v>
      </c>
      <c r="Y58" s="106">
        <v>26.175000000000001</v>
      </c>
      <c r="Z58" s="107">
        <v>25.2</v>
      </c>
      <c r="AA58" s="108">
        <v>26.712499999999999</v>
      </c>
      <c r="AB58" s="109">
        <v>26.662500000000001</v>
      </c>
      <c r="AC58" s="110">
        <v>25.837499999999999</v>
      </c>
      <c r="AD58" s="111">
        <v>28.274999999999999</v>
      </c>
      <c r="AE58" s="112">
        <v>27.15</v>
      </c>
      <c r="AF58" s="113">
        <v>26.475000000000001</v>
      </c>
      <c r="AG58" s="114">
        <v>29.024999999999999</v>
      </c>
      <c r="AH58" s="115">
        <v>29.225000000000001</v>
      </c>
      <c r="AI58" s="116">
        <v>28.125</v>
      </c>
      <c r="AJ58" s="117">
        <v>29.024999999999999</v>
      </c>
      <c r="AK58" s="118">
        <v>29.225000000000001</v>
      </c>
      <c r="AL58" s="120">
        <v>28.125</v>
      </c>
    </row>
    <row r="59" spans="2:38" ht="14.4" x14ac:dyDescent="0.3">
      <c r="B59" s="40" t="s">
        <v>60</v>
      </c>
      <c r="C59" s="102">
        <v>27.9</v>
      </c>
      <c r="D59" s="103">
        <v>29.024999999999999</v>
      </c>
      <c r="E59" s="104">
        <v>27.574999999999999</v>
      </c>
      <c r="F59" s="105">
        <v>27.9</v>
      </c>
      <c r="G59" s="106">
        <v>29.024999999999999</v>
      </c>
      <c r="H59" s="107">
        <v>27.574999999999999</v>
      </c>
      <c r="I59" s="108">
        <v>27.666666666666668</v>
      </c>
      <c r="J59" s="109">
        <v>28.158333333333331</v>
      </c>
      <c r="K59" s="110">
        <v>27.041666666666668</v>
      </c>
      <c r="L59" s="111">
        <v>27.2</v>
      </c>
      <c r="M59" s="112">
        <v>26.425000000000001</v>
      </c>
      <c r="N59" s="113">
        <v>25.975000000000001</v>
      </c>
      <c r="O59" s="114">
        <v>25.7</v>
      </c>
      <c r="P59" s="115">
        <v>26.0625</v>
      </c>
      <c r="Q59" s="116">
        <v>25.3</v>
      </c>
      <c r="R59" s="117">
        <v>24.2</v>
      </c>
      <c r="S59" s="118">
        <v>25.7</v>
      </c>
      <c r="T59" s="119">
        <v>24.625</v>
      </c>
      <c r="U59" s="102">
        <v>24.2</v>
      </c>
      <c r="V59" s="103">
        <v>25.7</v>
      </c>
      <c r="W59" s="104">
        <v>24.625</v>
      </c>
      <c r="X59" s="105">
        <v>24.2</v>
      </c>
      <c r="Y59" s="106">
        <v>25.7</v>
      </c>
      <c r="Z59" s="107">
        <v>24.625</v>
      </c>
      <c r="AA59" s="108">
        <v>25.7</v>
      </c>
      <c r="AB59" s="109">
        <v>26.0625</v>
      </c>
      <c r="AC59" s="110">
        <v>25.3</v>
      </c>
      <c r="AD59" s="111">
        <v>27.2</v>
      </c>
      <c r="AE59" s="112">
        <v>26.425000000000001</v>
      </c>
      <c r="AF59" s="113">
        <v>25.975000000000001</v>
      </c>
      <c r="AG59" s="114">
        <v>27.9</v>
      </c>
      <c r="AH59" s="115">
        <v>29.024999999999999</v>
      </c>
      <c r="AI59" s="116">
        <v>27.574999999999999</v>
      </c>
      <c r="AJ59" s="117">
        <v>27.9</v>
      </c>
      <c r="AK59" s="118">
        <v>29.024999999999999</v>
      </c>
      <c r="AL59" s="120">
        <v>27.574999999999999</v>
      </c>
    </row>
    <row r="60" spans="2:38" ht="14.4" x14ac:dyDescent="0.3">
      <c r="B60" s="40" t="s">
        <v>61</v>
      </c>
      <c r="C60" s="102">
        <v>26.85</v>
      </c>
      <c r="D60" s="103">
        <v>28.95</v>
      </c>
      <c r="E60" s="104">
        <v>27.324999999999999</v>
      </c>
      <c r="F60" s="105">
        <v>26.85</v>
      </c>
      <c r="G60" s="106">
        <v>28.95</v>
      </c>
      <c r="H60" s="107">
        <v>27.324999999999999</v>
      </c>
      <c r="I60" s="108">
        <v>26.625</v>
      </c>
      <c r="J60" s="109">
        <v>27.941666666666666</v>
      </c>
      <c r="K60" s="110">
        <v>26.783333333333331</v>
      </c>
      <c r="L60" s="111">
        <v>26.175000000000001</v>
      </c>
      <c r="M60" s="112">
        <v>25.925000000000001</v>
      </c>
      <c r="N60" s="113">
        <v>25.7</v>
      </c>
      <c r="O60" s="114">
        <v>24.787500000000001</v>
      </c>
      <c r="P60" s="115">
        <v>25.700000000000003</v>
      </c>
      <c r="Q60" s="116">
        <v>25.012499999999999</v>
      </c>
      <c r="R60" s="117">
        <v>23.4</v>
      </c>
      <c r="S60" s="118">
        <v>25.475000000000001</v>
      </c>
      <c r="T60" s="119">
        <v>24.324999999999999</v>
      </c>
      <c r="U60" s="102">
        <v>23.4</v>
      </c>
      <c r="V60" s="103">
        <v>25.475000000000001</v>
      </c>
      <c r="W60" s="104">
        <v>24.324999999999999</v>
      </c>
      <c r="X60" s="105">
        <v>23.4</v>
      </c>
      <c r="Y60" s="106">
        <v>25.475000000000001</v>
      </c>
      <c r="Z60" s="107">
        <v>24.324999999999999</v>
      </c>
      <c r="AA60" s="108">
        <v>24.787500000000001</v>
      </c>
      <c r="AB60" s="109">
        <v>25.700000000000003</v>
      </c>
      <c r="AC60" s="110">
        <v>25.012499999999999</v>
      </c>
      <c r="AD60" s="111">
        <v>26.175000000000001</v>
      </c>
      <c r="AE60" s="112">
        <v>25.925000000000001</v>
      </c>
      <c r="AF60" s="113">
        <v>25.7</v>
      </c>
      <c r="AG60" s="114">
        <v>26.85</v>
      </c>
      <c r="AH60" s="115">
        <v>28.95</v>
      </c>
      <c r="AI60" s="116">
        <v>27.324999999999999</v>
      </c>
      <c r="AJ60" s="117">
        <v>26.85</v>
      </c>
      <c r="AK60" s="118">
        <v>28.95</v>
      </c>
      <c r="AL60" s="120">
        <v>27.324999999999999</v>
      </c>
    </row>
    <row r="61" spans="2:38" ht="14.4" x14ac:dyDescent="0.3">
      <c r="B61" s="40" t="s">
        <v>62</v>
      </c>
      <c r="C61" s="102">
        <v>25.725000000000001</v>
      </c>
      <c r="D61" s="103">
        <v>28.7</v>
      </c>
      <c r="E61" s="104">
        <v>27.2</v>
      </c>
      <c r="F61" s="105">
        <v>25.725000000000001</v>
      </c>
      <c r="G61" s="106">
        <v>28.7</v>
      </c>
      <c r="H61" s="107">
        <v>27.2</v>
      </c>
      <c r="I61" s="108">
        <v>25.483333333333334</v>
      </c>
      <c r="J61" s="109">
        <v>27.633333333333336</v>
      </c>
      <c r="K61" s="110">
        <v>26.641666666666666</v>
      </c>
      <c r="L61" s="111">
        <v>25</v>
      </c>
      <c r="M61" s="112">
        <v>25.5</v>
      </c>
      <c r="N61" s="113">
        <v>25.524999999999999</v>
      </c>
      <c r="O61" s="114">
        <v>23.787500000000001</v>
      </c>
      <c r="P61" s="115">
        <v>25.387499999999999</v>
      </c>
      <c r="Q61" s="116">
        <v>24.824999999999999</v>
      </c>
      <c r="R61" s="117">
        <v>22.574999999999999</v>
      </c>
      <c r="S61" s="118">
        <v>25.274999999999999</v>
      </c>
      <c r="T61" s="119">
        <v>24.125</v>
      </c>
      <c r="U61" s="102">
        <v>22.574999999999999</v>
      </c>
      <c r="V61" s="103">
        <v>25.274999999999999</v>
      </c>
      <c r="W61" s="104">
        <v>24.125</v>
      </c>
      <c r="X61" s="105">
        <v>22.574999999999999</v>
      </c>
      <c r="Y61" s="106">
        <v>25.274999999999999</v>
      </c>
      <c r="Z61" s="107">
        <v>24.125</v>
      </c>
      <c r="AA61" s="108">
        <v>23.787500000000001</v>
      </c>
      <c r="AB61" s="109">
        <v>25.387499999999999</v>
      </c>
      <c r="AC61" s="110">
        <v>24.824999999999999</v>
      </c>
      <c r="AD61" s="111">
        <v>25</v>
      </c>
      <c r="AE61" s="112">
        <v>25.5</v>
      </c>
      <c r="AF61" s="113">
        <v>25.524999999999999</v>
      </c>
      <c r="AG61" s="114">
        <v>25.725000000000001</v>
      </c>
      <c r="AH61" s="115">
        <v>28.7</v>
      </c>
      <c r="AI61" s="116">
        <v>27.2</v>
      </c>
      <c r="AJ61" s="117">
        <v>25.725000000000001</v>
      </c>
      <c r="AK61" s="118">
        <v>28.7</v>
      </c>
      <c r="AL61" s="120">
        <v>27.2</v>
      </c>
    </row>
    <row r="62" spans="2:38" ht="14.4" x14ac:dyDescent="0.3">
      <c r="B62" s="40" t="s">
        <v>63</v>
      </c>
      <c r="C62" s="102">
        <v>24.55</v>
      </c>
      <c r="D62" s="103">
        <v>28.3</v>
      </c>
      <c r="E62" s="104">
        <v>27.125</v>
      </c>
      <c r="F62" s="105">
        <v>24.55</v>
      </c>
      <c r="G62" s="106">
        <v>28.3</v>
      </c>
      <c r="H62" s="107">
        <v>27.125</v>
      </c>
      <c r="I62" s="108">
        <v>24.308333333333334</v>
      </c>
      <c r="J62" s="109">
        <v>27.241666666666664</v>
      </c>
      <c r="K62" s="110">
        <v>26.558333333333334</v>
      </c>
      <c r="L62" s="111">
        <v>23.824999999999999</v>
      </c>
      <c r="M62" s="112">
        <v>25.125</v>
      </c>
      <c r="N62" s="113">
        <v>25.425000000000001</v>
      </c>
      <c r="O62" s="114">
        <v>22.799999999999997</v>
      </c>
      <c r="P62" s="115">
        <v>25.112500000000001</v>
      </c>
      <c r="Q62" s="116">
        <v>24.737500000000001</v>
      </c>
      <c r="R62" s="117">
        <v>21.774999999999999</v>
      </c>
      <c r="S62" s="118">
        <v>25.1</v>
      </c>
      <c r="T62" s="119">
        <v>24.05</v>
      </c>
      <c r="U62" s="102">
        <v>21.774999999999999</v>
      </c>
      <c r="V62" s="103">
        <v>25.1</v>
      </c>
      <c r="W62" s="104">
        <v>24.05</v>
      </c>
      <c r="X62" s="105">
        <v>21.774999999999999</v>
      </c>
      <c r="Y62" s="106">
        <v>25.1</v>
      </c>
      <c r="Z62" s="107">
        <v>24.05</v>
      </c>
      <c r="AA62" s="108">
        <v>22.799999999999997</v>
      </c>
      <c r="AB62" s="109">
        <v>25.112500000000001</v>
      </c>
      <c r="AC62" s="110">
        <v>24.737500000000001</v>
      </c>
      <c r="AD62" s="111">
        <v>23.824999999999999</v>
      </c>
      <c r="AE62" s="112">
        <v>25.125</v>
      </c>
      <c r="AF62" s="113">
        <v>25.425000000000001</v>
      </c>
      <c r="AG62" s="114">
        <v>24.55</v>
      </c>
      <c r="AH62" s="115">
        <v>28.3</v>
      </c>
      <c r="AI62" s="116">
        <v>27.125</v>
      </c>
      <c r="AJ62" s="117">
        <v>24.55</v>
      </c>
      <c r="AK62" s="118">
        <v>28.3</v>
      </c>
      <c r="AL62" s="120">
        <v>27.125</v>
      </c>
    </row>
    <row r="63" spans="2:38" ht="14.4" x14ac:dyDescent="0.3">
      <c r="B63" s="40" t="s">
        <v>64</v>
      </c>
      <c r="C63" s="102">
        <v>23.5</v>
      </c>
      <c r="D63" s="103">
        <v>27.824999999999999</v>
      </c>
      <c r="E63" s="104">
        <v>27.1</v>
      </c>
      <c r="F63" s="105">
        <v>23.5</v>
      </c>
      <c r="G63" s="106">
        <v>27.824999999999999</v>
      </c>
      <c r="H63" s="107">
        <v>27.1</v>
      </c>
      <c r="I63" s="108">
        <v>23.258333333333336</v>
      </c>
      <c r="J63" s="109">
        <v>26.816666666666666</v>
      </c>
      <c r="K63" s="110">
        <v>26.516666666666669</v>
      </c>
      <c r="L63" s="111">
        <v>22.774999999999999</v>
      </c>
      <c r="M63" s="112">
        <v>24.8</v>
      </c>
      <c r="N63" s="113">
        <v>25.35</v>
      </c>
      <c r="O63" s="114">
        <v>21.9375</v>
      </c>
      <c r="P63" s="115">
        <v>24.862500000000001</v>
      </c>
      <c r="Q63" s="116">
        <v>24.700000000000003</v>
      </c>
      <c r="R63" s="117">
        <v>21.1</v>
      </c>
      <c r="S63" s="118">
        <v>24.925000000000001</v>
      </c>
      <c r="T63" s="119">
        <v>24.05</v>
      </c>
      <c r="U63" s="102">
        <v>21.1</v>
      </c>
      <c r="V63" s="103">
        <v>24.925000000000001</v>
      </c>
      <c r="W63" s="104">
        <v>24.05</v>
      </c>
      <c r="X63" s="105">
        <v>21.1</v>
      </c>
      <c r="Y63" s="106">
        <v>24.925000000000001</v>
      </c>
      <c r="Z63" s="107">
        <v>24.05</v>
      </c>
      <c r="AA63" s="108">
        <v>21.9375</v>
      </c>
      <c r="AB63" s="109">
        <v>24.862500000000001</v>
      </c>
      <c r="AC63" s="110">
        <v>24.700000000000003</v>
      </c>
      <c r="AD63" s="111">
        <v>22.774999999999999</v>
      </c>
      <c r="AE63" s="112">
        <v>24.8</v>
      </c>
      <c r="AF63" s="113">
        <v>25.35</v>
      </c>
      <c r="AG63" s="114">
        <v>23.5</v>
      </c>
      <c r="AH63" s="115">
        <v>27.824999999999999</v>
      </c>
      <c r="AI63" s="116">
        <v>27.1</v>
      </c>
      <c r="AJ63" s="117">
        <v>23.5</v>
      </c>
      <c r="AK63" s="118">
        <v>27.824999999999999</v>
      </c>
      <c r="AL63" s="120">
        <v>27.1</v>
      </c>
    </row>
    <row r="64" spans="2:38" ht="14.4" x14ac:dyDescent="0.3">
      <c r="B64" s="40" t="s">
        <v>65</v>
      </c>
      <c r="C64" s="102">
        <v>22.7</v>
      </c>
      <c r="D64" s="103">
        <v>27.324999999999999</v>
      </c>
      <c r="E64" s="104">
        <v>27.1</v>
      </c>
      <c r="F64" s="105">
        <v>22.7</v>
      </c>
      <c r="G64" s="106">
        <v>27.324999999999999</v>
      </c>
      <c r="H64" s="107">
        <v>27.1</v>
      </c>
      <c r="I64" s="108">
        <v>22.466666666666669</v>
      </c>
      <c r="J64" s="109">
        <v>26.400000000000002</v>
      </c>
      <c r="K64" s="110">
        <v>26.483333333333334</v>
      </c>
      <c r="L64" s="111">
        <v>22</v>
      </c>
      <c r="M64" s="112">
        <v>24.55</v>
      </c>
      <c r="N64" s="113">
        <v>25.25</v>
      </c>
      <c r="O64" s="114">
        <v>21.3</v>
      </c>
      <c r="P64" s="115">
        <v>24.662500000000001</v>
      </c>
      <c r="Q64" s="116">
        <v>24.662500000000001</v>
      </c>
      <c r="R64" s="117">
        <v>20.6</v>
      </c>
      <c r="S64" s="118">
        <v>24.774999999999999</v>
      </c>
      <c r="T64" s="119">
        <v>24.074999999999999</v>
      </c>
      <c r="U64" s="102">
        <v>20.6</v>
      </c>
      <c r="V64" s="103">
        <v>24.774999999999999</v>
      </c>
      <c r="W64" s="104">
        <v>24.074999999999999</v>
      </c>
      <c r="X64" s="105">
        <v>20.6</v>
      </c>
      <c r="Y64" s="106">
        <v>24.774999999999999</v>
      </c>
      <c r="Z64" s="107">
        <v>24.074999999999999</v>
      </c>
      <c r="AA64" s="108">
        <v>21.3</v>
      </c>
      <c r="AB64" s="109">
        <v>24.662500000000001</v>
      </c>
      <c r="AC64" s="110">
        <v>24.662500000000001</v>
      </c>
      <c r="AD64" s="111">
        <v>22</v>
      </c>
      <c r="AE64" s="112">
        <v>24.55</v>
      </c>
      <c r="AF64" s="113">
        <v>25.25</v>
      </c>
      <c r="AG64" s="114">
        <v>22.7</v>
      </c>
      <c r="AH64" s="115">
        <v>27.324999999999999</v>
      </c>
      <c r="AI64" s="116">
        <v>27.1</v>
      </c>
      <c r="AJ64" s="117">
        <v>22.7</v>
      </c>
      <c r="AK64" s="118">
        <v>27.324999999999999</v>
      </c>
      <c r="AL64" s="120">
        <v>27.1</v>
      </c>
    </row>
    <row r="65" spans="2:38" ht="14.4" x14ac:dyDescent="0.3">
      <c r="B65" s="40" t="s">
        <v>66</v>
      </c>
      <c r="C65" s="102">
        <v>22.225000000000001</v>
      </c>
      <c r="D65" s="103">
        <v>26.875</v>
      </c>
      <c r="E65" s="104">
        <v>27.074999999999999</v>
      </c>
      <c r="F65" s="105">
        <v>22.225000000000001</v>
      </c>
      <c r="G65" s="106">
        <v>26.875</v>
      </c>
      <c r="H65" s="107">
        <v>27.074999999999999</v>
      </c>
      <c r="I65" s="108">
        <v>22.033333333333331</v>
      </c>
      <c r="J65" s="109">
        <v>26.033333333333331</v>
      </c>
      <c r="K65" s="110">
        <v>26.416666666666668</v>
      </c>
      <c r="L65" s="111">
        <v>21.65</v>
      </c>
      <c r="M65" s="112">
        <v>24.35</v>
      </c>
      <c r="N65" s="113">
        <v>25.1</v>
      </c>
      <c r="O65" s="114">
        <v>21.012499999999999</v>
      </c>
      <c r="P65" s="115">
        <v>24.5</v>
      </c>
      <c r="Q65" s="116">
        <v>24.637500000000003</v>
      </c>
      <c r="R65" s="117">
        <v>20.375</v>
      </c>
      <c r="S65" s="118">
        <v>24.65</v>
      </c>
      <c r="T65" s="119">
        <v>24.175000000000001</v>
      </c>
      <c r="U65" s="102">
        <v>20.375</v>
      </c>
      <c r="V65" s="103">
        <v>24.65</v>
      </c>
      <c r="W65" s="104">
        <v>24.175000000000001</v>
      </c>
      <c r="X65" s="105">
        <v>20.375</v>
      </c>
      <c r="Y65" s="106">
        <v>24.65</v>
      </c>
      <c r="Z65" s="107">
        <v>24.175000000000001</v>
      </c>
      <c r="AA65" s="108">
        <v>21.012499999999999</v>
      </c>
      <c r="AB65" s="109">
        <v>24.5</v>
      </c>
      <c r="AC65" s="110">
        <v>24.637500000000003</v>
      </c>
      <c r="AD65" s="111">
        <v>21.65</v>
      </c>
      <c r="AE65" s="112">
        <v>24.35</v>
      </c>
      <c r="AF65" s="113">
        <v>25.1</v>
      </c>
      <c r="AG65" s="114">
        <v>22.225000000000001</v>
      </c>
      <c r="AH65" s="115">
        <v>26.875</v>
      </c>
      <c r="AI65" s="116">
        <v>27.074999999999999</v>
      </c>
      <c r="AJ65" s="117">
        <v>22.225000000000001</v>
      </c>
      <c r="AK65" s="118">
        <v>26.875</v>
      </c>
      <c r="AL65" s="120">
        <v>27.074999999999999</v>
      </c>
    </row>
    <row r="66" spans="2:38" ht="14.4" x14ac:dyDescent="0.3">
      <c r="B66" s="40" t="s">
        <v>67</v>
      </c>
      <c r="C66" s="102">
        <v>22.05</v>
      </c>
      <c r="D66" s="103">
        <v>26.524999999999999</v>
      </c>
      <c r="E66" s="104">
        <v>27.074999999999999</v>
      </c>
      <c r="F66" s="105">
        <v>22.05</v>
      </c>
      <c r="G66" s="106">
        <v>26.524999999999999</v>
      </c>
      <c r="H66" s="107">
        <v>27.074999999999999</v>
      </c>
      <c r="I66" s="108">
        <v>21.891666666666666</v>
      </c>
      <c r="J66" s="109">
        <v>25.741666666666664</v>
      </c>
      <c r="K66" s="110">
        <v>26.375</v>
      </c>
      <c r="L66" s="111">
        <v>21.574999999999999</v>
      </c>
      <c r="M66" s="112">
        <v>24.175000000000001</v>
      </c>
      <c r="N66" s="113">
        <v>24.975000000000001</v>
      </c>
      <c r="O66" s="114">
        <v>20.95</v>
      </c>
      <c r="P66" s="115">
        <v>24.35</v>
      </c>
      <c r="Q66" s="116">
        <v>24.612500000000001</v>
      </c>
      <c r="R66" s="117">
        <v>20.324999999999999</v>
      </c>
      <c r="S66" s="118">
        <v>24.524999999999999</v>
      </c>
      <c r="T66" s="119">
        <v>24.25</v>
      </c>
      <c r="U66" s="102">
        <v>20.324999999999999</v>
      </c>
      <c r="V66" s="103">
        <v>24.524999999999999</v>
      </c>
      <c r="W66" s="104">
        <v>24.25</v>
      </c>
      <c r="X66" s="105">
        <v>20.324999999999999</v>
      </c>
      <c r="Y66" s="106">
        <v>24.524999999999999</v>
      </c>
      <c r="Z66" s="107">
        <v>24.25</v>
      </c>
      <c r="AA66" s="108">
        <v>20.95</v>
      </c>
      <c r="AB66" s="109">
        <v>24.35</v>
      </c>
      <c r="AC66" s="110">
        <v>24.612500000000001</v>
      </c>
      <c r="AD66" s="111">
        <v>21.574999999999999</v>
      </c>
      <c r="AE66" s="112">
        <v>24.175000000000001</v>
      </c>
      <c r="AF66" s="113">
        <v>24.975000000000001</v>
      </c>
      <c r="AG66" s="114">
        <v>22.05</v>
      </c>
      <c r="AH66" s="115">
        <v>26.524999999999999</v>
      </c>
      <c r="AI66" s="116">
        <v>27.074999999999999</v>
      </c>
      <c r="AJ66" s="117">
        <v>22.05</v>
      </c>
      <c r="AK66" s="118">
        <v>26.524999999999999</v>
      </c>
      <c r="AL66" s="120">
        <v>27.074999999999999</v>
      </c>
    </row>
    <row r="67" spans="2:38" ht="14.4" x14ac:dyDescent="0.3">
      <c r="B67" s="40" t="s">
        <v>68</v>
      </c>
      <c r="C67" s="102">
        <v>22</v>
      </c>
      <c r="D67" s="103">
        <v>26.35</v>
      </c>
      <c r="E67" s="104">
        <v>27.15</v>
      </c>
      <c r="F67" s="105">
        <v>22</v>
      </c>
      <c r="G67" s="106">
        <v>26.35</v>
      </c>
      <c r="H67" s="107">
        <v>27.15</v>
      </c>
      <c r="I67" s="108">
        <v>21.891666666666666</v>
      </c>
      <c r="J67" s="109">
        <v>25.574999999999999</v>
      </c>
      <c r="K67" s="110">
        <v>26.383333333333336</v>
      </c>
      <c r="L67" s="111">
        <v>21.675000000000001</v>
      </c>
      <c r="M67" s="112">
        <v>24.024999999999999</v>
      </c>
      <c r="N67" s="113">
        <v>24.85</v>
      </c>
      <c r="O67" s="114">
        <v>21.012500000000003</v>
      </c>
      <c r="P67" s="115">
        <v>24.225000000000001</v>
      </c>
      <c r="Q67" s="116">
        <v>24.575000000000003</v>
      </c>
      <c r="R67" s="117">
        <v>20.350000000000001</v>
      </c>
      <c r="S67" s="118">
        <v>24.425000000000001</v>
      </c>
      <c r="T67" s="119">
        <v>24.3</v>
      </c>
      <c r="U67" s="102">
        <v>20.350000000000001</v>
      </c>
      <c r="V67" s="103">
        <v>24.425000000000001</v>
      </c>
      <c r="W67" s="104">
        <v>24.3</v>
      </c>
      <c r="X67" s="105">
        <v>20.350000000000001</v>
      </c>
      <c r="Y67" s="106">
        <v>24.425000000000001</v>
      </c>
      <c r="Z67" s="107">
        <v>24.3</v>
      </c>
      <c r="AA67" s="108">
        <v>21.012500000000003</v>
      </c>
      <c r="AB67" s="109">
        <v>24.225000000000001</v>
      </c>
      <c r="AC67" s="110">
        <v>24.575000000000003</v>
      </c>
      <c r="AD67" s="111">
        <v>21.675000000000001</v>
      </c>
      <c r="AE67" s="112">
        <v>24.024999999999999</v>
      </c>
      <c r="AF67" s="113">
        <v>24.85</v>
      </c>
      <c r="AG67" s="114">
        <v>22</v>
      </c>
      <c r="AH67" s="115">
        <v>26.35</v>
      </c>
      <c r="AI67" s="116">
        <v>27.15</v>
      </c>
      <c r="AJ67" s="117">
        <v>22</v>
      </c>
      <c r="AK67" s="118">
        <v>26.35</v>
      </c>
      <c r="AL67" s="120">
        <v>27.15</v>
      </c>
    </row>
    <row r="68" spans="2:38" ht="14.4" x14ac:dyDescent="0.3">
      <c r="B68" s="40" t="s">
        <v>69</v>
      </c>
      <c r="C68" s="102">
        <v>22</v>
      </c>
      <c r="D68" s="103">
        <v>26.4</v>
      </c>
      <c r="E68" s="104">
        <v>27.324999999999999</v>
      </c>
      <c r="F68" s="105">
        <v>22</v>
      </c>
      <c r="G68" s="106">
        <v>26.4</v>
      </c>
      <c r="H68" s="107">
        <v>27.324999999999999</v>
      </c>
      <c r="I68" s="108">
        <v>21.925000000000001</v>
      </c>
      <c r="J68" s="109">
        <v>25.55</v>
      </c>
      <c r="K68" s="110">
        <v>26.474999999999998</v>
      </c>
      <c r="L68" s="111">
        <v>21.774999999999999</v>
      </c>
      <c r="M68" s="112">
        <v>23.85</v>
      </c>
      <c r="N68" s="113">
        <v>24.774999999999999</v>
      </c>
      <c r="O68" s="114">
        <v>21.074999999999999</v>
      </c>
      <c r="P68" s="115">
        <v>24.087499999999999</v>
      </c>
      <c r="Q68" s="116">
        <v>24.549999999999997</v>
      </c>
      <c r="R68" s="117">
        <v>20.375</v>
      </c>
      <c r="S68" s="118">
        <v>24.324999999999999</v>
      </c>
      <c r="T68" s="119">
        <v>24.324999999999999</v>
      </c>
      <c r="U68" s="102">
        <v>20.375</v>
      </c>
      <c r="V68" s="103">
        <v>24.324999999999999</v>
      </c>
      <c r="W68" s="104">
        <v>24.324999999999999</v>
      </c>
      <c r="X68" s="105">
        <v>20.375</v>
      </c>
      <c r="Y68" s="106">
        <v>24.324999999999999</v>
      </c>
      <c r="Z68" s="107">
        <v>24.324999999999999</v>
      </c>
      <c r="AA68" s="108">
        <v>21.074999999999999</v>
      </c>
      <c r="AB68" s="109">
        <v>24.087499999999999</v>
      </c>
      <c r="AC68" s="110">
        <v>24.549999999999997</v>
      </c>
      <c r="AD68" s="111">
        <v>21.774999999999999</v>
      </c>
      <c r="AE68" s="112">
        <v>23.85</v>
      </c>
      <c r="AF68" s="113">
        <v>24.774999999999999</v>
      </c>
      <c r="AG68" s="114">
        <v>22</v>
      </c>
      <c r="AH68" s="115">
        <v>26.4</v>
      </c>
      <c r="AI68" s="116">
        <v>27.324999999999999</v>
      </c>
      <c r="AJ68" s="117">
        <v>22</v>
      </c>
      <c r="AK68" s="118">
        <v>26.4</v>
      </c>
      <c r="AL68" s="120">
        <v>27.324999999999999</v>
      </c>
    </row>
    <row r="69" spans="2:38" ht="14.4" x14ac:dyDescent="0.3">
      <c r="B69" s="40" t="s">
        <v>70</v>
      </c>
      <c r="C69" s="102">
        <v>21.975000000000001</v>
      </c>
      <c r="D69" s="103">
        <v>26.725000000000001</v>
      </c>
      <c r="E69" s="104">
        <v>27.65</v>
      </c>
      <c r="F69" s="105">
        <v>21.975000000000001</v>
      </c>
      <c r="G69" s="106">
        <v>26.725000000000001</v>
      </c>
      <c r="H69" s="107">
        <v>27.65</v>
      </c>
      <c r="I69" s="108">
        <v>21.908333333333331</v>
      </c>
      <c r="J69" s="109">
        <v>25.708333333333332</v>
      </c>
      <c r="K69" s="110">
        <v>26.7</v>
      </c>
      <c r="L69" s="111">
        <v>21.774999999999999</v>
      </c>
      <c r="M69" s="112">
        <v>23.675000000000001</v>
      </c>
      <c r="N69" s="113">
        <v>24.8</v>
      </c>
      <c r="O69" s="114">
        <v>21.049999999999997</v>
      </c>
      <c r="P69" s="115">
        <v>23.950000000000003</v>
      </c>
      <c r="Q69" s="116">
        <v>24.524999999999999</v>
      </c>
      <c r="R69" s="117">
        <v>20.324999999999999</v>
      </c>
      <c r="S69" s="118">
        <v>24.225000000000001</v>
      </c>
      <c r="T69" s="119">
        <v>24.25</v>
      </c>
      <c r="U69" s="102">
        <v>20.324999999999999</v>
      </c>
      <c r="V69" s="103">
        <v>24.225000000000001</v>
      </c>
      <c r="W69" s="104">
        <v>24.25</v>
      </c>
      <c r="X69" s="105">
        <v>20.324999999999999</v>
      </c>
      <c r="Y69" s="106">
        <v>24.225000000000001</v>
      </c>
      <c r="Z69" s="107">
        <v>24.25</v>
      </c>
      <c r="AA69" s="108">
        <v>21.049999999999997</v>
      </c>
      <c r="AB69" s="109">
        <v>23.950000000000003</v>
      </c>
      <c r="AC69" s="110">
        <v>24.524999999999999</v>
      </c>
      <c r="AD69" s="111">
        <v>21.774999999999999</v>
      </c>
      <c r="AE69" s="112">
        <v>23.675000000000001</v>
      </c>
      <c r="AF69" s="113">
        <v>24.8</v>
      </c>
      <c r="AG69" s="114">
        <v>21.975000000000001</v>
      </c>
      <c r="AH69" s="115">
        <v>26.725000000000001</v>
      </c>
      <c r="AI69" s="116">
        <v>27.65</v>
      </c>
      <c r="AJ69" s="117">
        <v>21.975000000000001</v>
      </c>
      <c r="AK69" s="118">
        <v>26.725000000000001</v>
      </c>
      <c r="AL69" s="120">
        <v>27.65</v>
      </c>
    </row>
    <row r="70" spans="2:38" ht="14.4" x14ac:dyDescent="0.3">
      <c r="B70" s="40" t="s">
        <v>71</v>
      </c>
      <c r="C70" s="102">
        <v>22.125</v>
      </c>
      <c r="D70" s="103">
        <v>27.45</v>
      </c>
      <c r="E70" s="104">
        <v>28.274999999999999</v>
      </c>
      <c r="F70" s="105">
        <v>22.125</v>
      </c>
      <c r="G70" s="106">
        <v>27.45</v>
      </c>
      <c r="H70" s="107">
        <v>28.274999999999999</v>
      </c>
      <c r="I70" s="108">
        <v>22.025000000000002</v>
      </c>
      <c r="J70" s="109">
        <v>26.175000000000001</v>
      </c>
      <c r="K70" s="110">
        <v>27.175000000000001</v>
      </c>
      <c r="L70" s="111">
        <v>21.824999999999999</v>
      </c>
      <c r="M70" s="112">
        <v>23.625</v>
      </c>
      <c r="N70" s="113">
        <v>24.975000000000001</v>
      </c>
      <c r="O70" s="114">
        <v>21.074999999999999</v>
      </c>
      <c r="P70" s="115">
        <v>23.925000000000001</v>
      </c>
      <c r="Q70" s="116">
        <v>24.587499999999999</v>
      </c>
      <c r="R70" s="117">
        <v>20.324999999999999</v>
      </c>
      <c r="S70" s="118">
        <v>24.225000000000001</v>
      </c>
      <c r="T70" s="119">
        <v>24.2</v>
      </c>
      <c r="U70" s="102">
        <v>20.324999999999999</v>
      </c>
      <c r="V70" s="103">
        <v>24.225000000000001</v>
      </c>
      <c r="W70" s="104">
        <v>24.2</v>
      </c>
      <c r="X70" s="105">
        <v>20.324999999999999</v>
      </c>
      <c r="Y70" s="106">
        <v>24.225000000000001</v>
      </c>
      <c r="Z70" s="107">
        <v>24.2</v>
      </c>
      <c r="AA70" s="108">
        <v>21.074999999999999</v>
      </c>
      <c r="AB70" s="109">
        <v>23.925000000000001</v>
      </c>
      <c r="AC70" s="110">
        <v>24.587499999999999</v>
      </c>
      <c r="AD70" s="111">
        <v>21.824999999999999</v>
      </c>
      <c r="AE70" s="112">
        <v>23.625</v>
      </c>
      <c r="AF70" s="113">
        <v>24.975000000000001</v>
      </c>
      <c r="AG70" s="114">
        <v>22.125</v>
      </c>
      <c r="AH70" s="115">
        <v>27.45</v>
      </c>
      <c r="AI70" s="116">
        <v>28.274999999999999</v>
      </c>
      <c r="AJ70" s="117">
        <v>22.125</v>
      </c>
      <c r="AK70" s="118">
        <v>27.45</v>
      </c>
      <c r="AL70" s="120">
        <v>28.274999999999999</v>
      </c>
    </row>
    <row r="71" spans="2:38" ht="14.4" x14ac:dyDescent="0.3">
      <c r="B71" s="40" t="s">
        <v>72</v>
      </c>
      <c r="C71" s="102">
        <v>22.725000000000001</v>
      </c>
      <c r="D71" s="103">
        <v>28.6</v>
      </c>
      <c r="E71" s="104">
        <v>29.35</v>
      </c>
      <c r="F71" s="105">
        <v>22.725000000000001</v>
      </c>
      <c r="G71" s="106">
        <v>28.6</v>
      </c>
      <c r="H71" s="107">
        <v>29.35</v>
      </c>
      <c r="I71" s="108">
        <v>22.525000000000002</v>
      </c>
      <c r="J71" s="109">
        <v>27.05</v>
      </c>
      <c r="K71" s="110">
        <v>28.033333333333331</v>
      </c>
      <c r="L71" s="111">
        <v>22.125</v>
      </c>
      <c r="M71" s="112">
        <v>23.95</v>
      </c>
      <c r="N71" s="113">
        <v>25.4</v>
      </c>
      <c r="O71" s="114">
        <v>21.287500000000001</v>
      </c>
      <c r="P71" s="115">
        <v>24.162500000000001</v>
      </c>
      <c r="Q71" s="116">
        <v>24.837499999999999</v>
      </c>
      <c r="R71" s="117">
        <v>20.45</v>
      </c>
      <c r="S71" s="118">
        <v>24.375</v>
      </c>
      <c r="T71" s="119">
        <v>24.274999999999999</v>
      </c>
      <c r="U71" s="102">
        <v>20.45</v>
      </c>
      <c r="V71" s="103">
        <v>24.375</v>
      </c>
      <c r="W71" s="104">
        <v>24.274999999999999</v>
      </c>
      <c r="X71" s="105">
        <v>20.45</v>
      </c>
      <c r="Y71" s="106">
        <v>24.375</v>
      </c>
      <c r="Z71" s="107">
        <v>24.274999999999999</v>
      </c>
      <c r="AA71" s="108">
        <v>21.287500000000001</v>
      </c>
      <c r="AB71" s="109">
        <v>24.162500000000001</v>
      </c>
      <c r="AC71" s="110">
        <v>24.837499999999999</v>
      </c>
      <c r="AD71" s="111">
        <v>22.125</v>
      </c>
      <c r="AE71" s="112">
        <v>23.95</v>
      </c>
      <c r="AF71" s="113">
        <v>25.4</v>
      </c>
      <c r="AG71" s="114">
        <v>22.725000000000001</v>
      </c>
      <c r="AH71" s="115">
        <v>28.6</v>
      </c>
      <c r="AI71" s="116">
        <v>29.35</v>
      </c>
      <c r="AJ71" s="117">
        <v>22.725000000000001</v>
      </c>
      <c r="AK71" s="118">
        <v>28.6</v>
      </c>
      <c r="AL71" s="120">
        <v>29.35</v>
      </c>
    </row>
    <row r="72" spans="2:38" ht="14.4" x14ac:dyDescent="0.3">
      <c r="B72" s="40" t="s">
        <v>73</v>
      </c>
      <c r="C72" s="102">
        <v>24.074999999999999</v>
      </c>
      <c r="D72" s="103">
        <v>30.324999999999999</v>
      </c>
      <c r="E72" s="104">
        <v>31.024999999999999</v>
      </c>
      <c r="F72" s="105">
        <v>24.074999999999999</v>
      </c>
      <c r="G72" s="106">
        <v>30.324999999999999</v>
      </c>
      <c r="H72" s="107">
        <v>31.024999999999999</v>
      </c>
      <c r="I72" s="108">
        <v>23.691666666666666</v>
      </c>
      <c r="J72" s="109">
        <v>28.474999999999998</v>
      </c>
      <c r="K72" s="110">
        <v>29.408333333333331</v>
      </c>
      <c r="L72" s="111">
        <v>22.925000000000001</v>
      </c>
      <c r="M72" s="112">
        <v>24.774999999999999</v>
      </c>
      <c r="N72" s="113">
        <v>26.175000000000001</v>
      </c>
      <c r="O72" s="114">
        <v>21.887500000000003</v>
      </c>
      <c r="P72" s="115">
        <v>24.774999999999999</v>
      </c>
      <c r="Q72" s="116">
        <v>25.362500000000001</v>
      </c>
      <c r="R72" s="117">
        <v>20.85</v>
      </c>
      <c r="S72" s="118">
        <v>24.774999999999999</v>
      </c>
      <c r="T72" s="119">
        <v>24.55</v>
      </c>
      <c r="U72" s="102">
        <v>20.85</v>
      </c>
      <c r="V72" s="103">
        <v>24.774999999999999</v>
      </c>
      <c r="W72" s="104">
        <v>24.55</v>
      </c>
      <c r="X72" s="105">
        <v>20.85</v>
      </c>
      <c r="Y72" s="106">
        <v>24.774999999999999</v>
      </c>
      <c r="Z72" s="107">
        <v>24.55</v>
      </c>
      <c r="AA72" s="108">
        <v>21.887500000000003</v>
      </c>
      <c r="AB72" s="109">
        <v>24.774999999999999</v>
      </c>
      <c r="AC72" s="110">
        <v>25.362500000000001</v>
      </c>
      <c r="AD72" s="111">
        <v>22.925000000000001</v>
      </c>
      <c r="AE72" s="112">
        <v>24.774999999999999</v>
      </c>
      <c r="AF72" s="113">
        <v>26.175000000000001</v>
      </c>
      <c r="AG72" s="114">
        <v>24.074999999999999</v>
      </c>
      <c r="AH72" s="115">
        <v>30.324999999999999</v>
      </c>
      <c r="AI72" s="116">
        <v>31.024999999999999</v>
      </c>
      <c r="AJ72" s="117">
        <v>24.074999999999999</v>
      </c>
      <c r="AK72" s="118">
        <v>30.324999999999999</v>
      </c>
      <c r="AL72" s="120">
        <v>31.024999999999999</v>
      </c>
    </row>
    <row r="73" spans="2:38" ht="14.4" x14ac:dyDescent="0.3">
      <c r="B73" s="40" t="s">
        <v>74</v>
      </c>
      <c r="C73" s="102">
        <v>26.375</v>
      </c>
      <c r="D73" s="103">
        <v>32.674999999999997</v>
      </c>
      <c r="E73" s="104">
        <v>33.424999999999997</v>
      </c>
      <c r="F73" s="105">
        <v>26.375</v>
      </c>
      <c r="G73" s="106">
        <v>32.674999999999997</v>
      </c>
      <c r="H73" s="107">
        <v>33.424999999999997</v>
      </c>
      <c r="I73" s="108">
        <v>25.7</v>
      </c>
      <c r="J73" s="109">
        <v>30.549999999999997</v>
      </c>
      <c r="K73" s="110">
        <v>31.399999999999995</v>
      </c>
      <c r="L73" s="111">
        <v>24.35</v>
      </c>
      <c r="M73" s="112">
        <v>26.3</v>
      </c>
      <c r="N73" s="113">
        <v>27.35</v>
      </c>
      <c r="O73" s="114">
        <v>23</v>
      </c>
      <c r="P73" s="115">
        <v>25.912500000000001</v>
      </c>
      <c r="Q73" s="116">
        <v>26.25</v>
      </c>
      <c r="R73" s="117">
        <v>21.65</v>
      </c>
      <c r="S73" s="118">
        <v>25.524999999999999</v>
      </c>
      <c r="T73" s="119">
        <v>25.15</v>
      </c>
      <c r="U73" s="102">
        <v>21.65</v>
      </c>
      <c r="V73" s="103">
        <v>25.524999999999999</v>
      </c>
      <c r="W73" s="104">
        <v>25.15</v>
      </c>
      <c r="X73" s="105">
        <v>21.65</v>
      </c>
      <c r="Y73" s="106">
        <v>25.524999999999999</v>
      </c>
      <c r="Z73" s="107">
        <v>25.15</v>
      </c>
      <c r="AA73" s="108">
        <v>23</v>
      </c>
      <c r="AB73" s="109">
        <v>25.912500000000001</v>
      </c>
      <c r="AC73" s="110">
        <v>26.25</v>
      </c>
      <c r="AD73" s="111">
        <v>24.35</v>
      </c>
      <c r="AE73" s="112">
        <v>26.3</v>
      </c>
      <c r="AF73" s="113">
        <v>27.35</v>
      </c>
      <c r="AG73" s="114">
        <v>26.375</v>
      </c>
      <c r="AH73" s="115">
        <v>32.674999999999997</v>
      </c>
      <c r="AI73" s="116">
        <v>33.424999999999997</v>
      </c>
      <c r="AJ73" s="117">
        <v>26.375</v>
      </c>
      <c r="AK73" s="118">
        <v>32.674999999999997</v>
      </c>
      <c r="AL73" s="120">
        <v>33.424999999999997</v>
      </c>
    </row>
    <row r="74" spans="2:38" ht="14.4" x14ac:dyDescent="0.3">
      <c r="B74" s="40" t="s">
        <v>75</v>
      </c>
      <c r="C74" s="102">
        <v>29.45</v>
      </c>
      <c r="D74" s="103">
        <v>35.6</v>
      </c>
      <c r="E74" s="104">
        <v>36.5</v>
      </c>
      <c r="F74" s="105">
        <v>29.45</v>
      </c>
      <c r="G74" s="106">
        <v>35.6</v>
      </c>
      <c r="H74" s="107">
        <v>36.5</v>
      </c>
      <c r="I74" s="108">
        <v>28.441666666666666</v>
      </c>
      <c r="J74" s="109">
        <v>33.233333333333334</v>
      </c>
      <c r="K74" s="110">
        <v>34.016666666666666</v>
      </c>
      <c r="L74" s="111">
        <v>26.425000000000001</v>
      </c>
      <c r="M74" s="112">
        <v>28.5</v>
      </c>
      <c r="N74" s="113">
        <v>29.05</v>
      </c>
      <c r="O74" s="114">
        <v>24.675000000000001</v>
      </c>
      <c r="P74" s="115">
        <v>27.6</v>
      </c>
      <c r="Q74" s="116">
        <v>27.625</v>
      </c>
      <c r="R74" s="117">
        <v>22.925000000000001</v>
      </c>
      <c r="S74" s="118">
        <v>26.7</v>
      </c>
      <c r="T74" s="119">
        <v>26.2</v>
      </c>
      <c r="U74" s="102">
        <v>22.925000000000001</v>
      </c>
      <c r="V74" s="103">
        <v>26.7</v>
      </c>
      <c r="W74" s="104">
        <v>26.2</v>
      </c>
      <c r="X74" s="105">
        <v>22.925000000000001</v>
      </c>
      <c r="Y74" s="106">
        <v>26.7</v>
      </c>
      <c r="Z74" s="107">
        <v>26.2</v>
      </c>
      <c r="AA74" s="108">
        <v>24.675000000000001</v>
      </c>
      <c r="AB74" s="109">
        <v>27.6</v>
      </c>
      <c r="AC74" s="110">
        <v>27.625</v>
      </c>
      <c r="AD74" s="111">
        <v>26.425000000000001</v>
      </c>
      <c r="AE74" s="112">
        <v>28.5</v>
      </c>
      <c r="AF74" s="113">
        <v>29.05</v>
      </c>
      <c r="AG74" s="114">
        <v>29.45</v>
      </c>
      <c r="AH74" s="115">
        <v>35.6</v>
      </c>
      <c r="AI74" s="116">
        <v>36.5</v>
      </c>
      <c r="AJ74" s="117">
        <v>29.45</v>
      </c>
      <c r="AK74" s="118">
        <v>35.6</v>
      </c>
      <c r="AL74" s="120">
        <v>36.5</v>
      </c>
    </row>
    <row r="75" spans="2:38" ht="14.4" x14ac:dyDescent="0.3">
      <c r="B75" s="40" t="s">
        <v>76</v>
      </c>
      <c r="C75" s="102">
        <v>33.174999999999997</v>
      </c>
      <c r="D75" s="103">
        <v>39.024999999999999</v>
      </c>
      <c r="E75" s="104">
        <v>40.125</v>
      </c>
      <c r="F75" s="105">
        <v>33.174999999999997</v>
      </c>
      <c r="G75" s="106">
        <v>39.024999999999999</v>
      </c>
      <c r="H75" s="107">
        <v>40.125</v>
      </c>
      <c r="I75" s="108">
        <v>31.799999999999997</v>
      </c>
      <c r="J75" s="109">
        <v>36.458333333333336</v>
      </c>
      <c r="K75" s="110">
        <v>37.216666666666669</v>
      </c>
      <c r="L75" s="111">
        <v>29.05</v>
      </c>
      <c r="M75" s="112">
        <v>31.324999999999999</v>
      </c>
      <c r="N75" s="113">
        <v>31.4</v>
      </c>
      <c r="O75" s="114">
        <v>26.925000000000001</v>
      </c>
      <c r="P75" s="115">
        <v>29.875</v>
      </c>
      <c r="Q75" s="116">
        <v>29.637499999999999</v>
      </c>
      <c r="R75" s="117">
        <v>24.8</v>
      </c>
      <c r="S75" s="118">
        <v>28.425000000000001</v>
      </c>
      <c r="T75" s="119">
        <v>27.875</v>
      </c>
      <c r="U75" s="102">
        <v>24.8</v>
      </c>
      <c r="V75" s="103">
        <v>28.425000000000001</v>
      </c>
      <c r="W75" s="104">
        <v>27.875</v>
      </c>
      <c r="X75" s="105">
        <v>24.8</v>
      </c>
      <c r="Y75" s="106">
        <v>28.425000000000001</v>
      </c>
      <c r="Z75" s="107">
        <v>27.875</v>
      </c>
      <c r="AA75" s="108">
        <v>26.925000000000001</v>
      </c>
      <c r="AB75" s="109">
        <v>29.875</v>
      </c>
      <c r="AC75" s="110">
        <v>29.637499999999999</v>
      </c>
      <c r="AD75" s="111">
        <v>29.05</v>
      </c>
      <c r="AE75" s="112">
        <v>31.324999999999999</v>
      </c>
      <c r="AF75" s="113">
        <v>31.4</v>
      </c>
      <c r="AG75" s="114">
        <v>33.174999999999997</v>
      </c>
      <c r="AH75" s="115">
        <v>39.024999999999999</v>
      </c>
      <c r="AI75" s="116">
        <v>40.125</v>
      </c>
      <c r="AJ75" s="117">
        <v>33.174999999999997</v>
      </c>
      <c r="AK75" s="118">
        <v>39.024999999999999</v>
      </c>
      <c r="AL75" s="120">
        <v>40.125</v>
      </c>
    </row>
    <row r="76" spans="2:38" ht="14.4" x14ac:dyDescent="0.3">
      <c r="B76" s="40" t="s">
        <v>77</v>
      </c>
      <c r="C76" s="102">
        <v>37.274999999999999</v>
      </c>
      <c r="D76" s="103">
        <v>42.85</v>
      </c>
      <c r="E76" s="104">
        <v>44.225000000000001</v>
      </c>
      <c r="F76" s="105">
        <v>37.274999999999999</v>
      </c>
      <c r="G76" s="106">
        <v>42.85</v>
      </c>
      <c r="H76" s="107">
        <v>44.225000000000001</v>
      </c>
      <c r="I76" s="108">
        <v>35.583333333333336</v>
      </c>
      <c r="J76" s="109">
        <v>40.141666666666673</v>
      </c>
      <c r="K76" s="110">
        <v>40.983333333333334</v>
      </c>
      <c r="L76" s="111">
        <v>32.200000000000003</v>
      </c>
      <c r="M76" s="112">
        <v>34.725000000000001</v>
      </c>
      <c r="N76" s="113">
        <v>34.5</v>
      </c>
      <c r="O76" s="114">
        <v>29.762500000000003</v>
      </c>
      <c r="P76" s="115">
        <v>32.762500000000003</v>
      </c>
      <c r="Q76" s="116">
        <v>32.412500000000001</v>
      </c>
      <c r="R76" s="117">
        <v>27.324999999999999</v>
      </c>
      <c r="S76" s="118">
        <v>30.8</v>
      </c>
      <c r="T76" s="119">
        <v>30.324999999999999</v>
      </c>
      <c r="U76" s="102">
        <v>27.324999999999999</v>
      </c>
      <c r="V76" s="103">
        <v>30.8</v>
      </c>
      <c r="W76" s="104">
        <v>30.324999999999999</v>
      </c>
      <c r="X76" s="105">
        <v>27.324999999999999</v>
      </c>
      <c r="Y76" s="106">
        <v>30.8</v>
      </c>
      <c r="Z76" s="107">
        <v>30.324999999999999</v>
      </c>
      <c r="AA76" s="108">
        <v>29.762500000000003</v>
      </c>
      <c r="AB76" s="109">
        <v>32.762500000000003</v>
      </c>
      <c r="AC76" s="110">
        <v>32.412500000000001</v>
      </c>
      <c r="AD76" s="111">
        <v>32.200000000000003</v>
      </c>
      <c r="AE76" s="112">
        <v>34.725000000000001</v>
      </c>
      <c r="AF76" s="113">
        <v>34.5</v>
      </c>
      <c r="AG76" s="114">
        <v>37.274999999999999</v>
      </c>
      <c r="AH76" s="115">
        <v>42.85</v>
      </c>
      <c r="AI76" s="116">
        <v>44.225000000000001</v>
      </c>
      <c r="AJ76" s="117">
        <v>37.274999999999999</v>
      </c>
      <c r="AK76" s="118">
        <v>42.85</v>
      </c>
      <c r="AL76" s="120">
        <v>44.225000000000001</v>
      </c>
    </row>
    <row r="77" spans="2:38" ht="14.4" x14ac:dyDescent="0.3">
      <c r="B77" s="40" t="s">
        <v>78</v>
      </c>
      <c r="C77" s="102">
        <v>41.6</v>
      </c>
      <c r="D77" s="103">
        <v>46.95</v>
      </c>
      <c r="E77" s="104">
        <v>48.625</v>
      </c>
      <c r="F77" s="105">
        <v>41.6</v>
      </c>
      <c r="G77" s="106">
        <v>46.95</v>
      </c>
      <c r="H77" s="107">
        <v>48.625</v>
      </c>
      <c r="I77" s="108">
        <v>39.641666666666673</v>
      </c>
      <c r="J77" s="109">
        <v>44.175000000000004</v>
      </c>
      <c r="K77" s="110">
        <v>45.208333333333336</v>
      </c>
      <c r="L77" s="111">
        <v>35.725000000000001</v>
      </c>
      <c r="M77" s="112">
        <v>38.625</v>
      </c>
      <c r="N77" s="113">
        <v>38.375</v>
      </c>
      <c r="O77" s="114">
        <v>33.125</v>
      </c>
      <c r="P77" s="115">
        <v>36.237499999999997</v>
      </c>
      <c r="Q77" s="116">
        <v>35.987499999999997</v>
      </c>
      <c r="R77" s="117">
        <v>30.524999999999999</v>
      </c>
      <c r="S77" s="118">
        <v>33.85</v>
      </c>
      <c r="T77" s="119">
        <v>33.6</v>
      </c>
      <c r="U77" s="102">
        <v>30.524999999999999</v>
      </c>
      <c r="V77" s="103">
        <v>33.85</v>
      </c>
      <c r="W77" s="104">
        <v>33.6</v>
      </c>
      <c r="X77" s="105">
        <v>30.524999999999999</v>
      </c>
      <c r="Y77" s="106">
        <v>33.85</v>
      </c>
      <c r="Z77" s="107">
        <v>33.6</v>
      </c>
      <c r="AA77" s="108">
        <v>33.125</v>
      </c>
      <c r="AB77" s="109">
        <v>36.237499999999997</v>
      </c>
      <c r="AC77" s="110">
        <v>35.987499999999997</v>
      </c>
      <c r="AD77" s="111">
        <v>35.725000000000001</v>
      </c>
      <c r="AE77" s="112">
        <v>38.625</v>
      </c>
      <c r="AF77" s="113">
        <v>38.375</v>
      </c>
      <c r="AG77" s="114">
        <v>41.6</v>
      </c>
      <c r="AH77" s="115">
        <v>46.95</v>
      </c>
      <c r="AI77" s="116">
        <v>48.625</v>
      </c>
      <c r="AJ77" s="117">
        <v>41.6</v>
      </c>
      <c r="AK77" s="118">
        <v>46.95</v>
      </c>
      <c r="AL77" s="120">
        <v>48.625</v>
      </c>
    </row>
    <row r="78" spans="2:38" ht="14.4" x14ac:dyDescent="0.3">
      <c r="B78" s="40" t="s">
        <v>79</v>
      </c>
      <c r="C78" s="102">
        <v>45.85</v>
      </c>
      <c r="D78" s="103">
        <v>51.024999999999999</v>
      </c>
      <c r="E78" s="104">
        <v>52.875</v>
      </c>
      <c r="F78" s="105">
        <v>45.85</v>
      </c>
      <c r="G78" s="106">
        <v>51.024999999999999</v>
      </c>
      <c r="H78" s="107">
        <v>52.875</v>
      </c>
      <c r="I78" s="108">
        <v>43.675000000000004</v>
      </c>
      <c r="J78" s="109">
        <v>48.208333333333336</v>
      </c>
      <c r="K78" s="110">
        <v>49.433333333333337</v>
      </c>
      <c r="L78" s="111">
        <v>39.325000000000003</v>
      </c>
      <c r="M78" s="112">
        <v>42.575000000000003</v>
      </c>
      <c r="N78" s="113">
        <v>42.55</v>
      </c>
      <c r="O78" s="114">
        <v>36.637500000000003</v>
      </c>
      <c r="P78" s="115">
        <v>39.900000000000006</v>
      </c>
      <c r="Q78" s="116">
        <v>39.887500000000003</v>
      </c>
      <c r="R78" s="117">
        <v>33.950000000000003</v>
      </c>
      <c r="S78" s="118">
        <v>37.225000000000001</v>
      </c>
      <c r="T78" s="119">
        <v>37.225000000000001</v>
      </c>
      <c r="U78" s="102">
        <v>33.950000000000003</v>
      </c>
      <c r="V78" s="103">
        <v>37.225000000000001</v>
      </c>
      <c r="W78" s="104">
        <v>37.225000000000001</v>
      </c>
      <c r="X78" s="105">
        <v>33.950000000000003</v>
      </c>
      <c r="Y78" s="106">
        <v>37.225000000000001</v>
      </c>
      <c r="Z78" s="107">
        <v>37.225000000000001</v>
      </c>
      <c r="AA78" s="108">
        <v>36.637500000000003</v>
      </c>
      <c r="AB78" s="109">
        <v>39.900000000000006</v>
      </c>
      <c r="AC78" s="110">
        <v>39.887500000000003</v>
      </c>
      <c r="AD78" s="111">
        <v>39.325000000000003</v>
      </c>
      <c r="AE78" s="112">
        <v>42.575000000000003</v>
      </c>
      <c r="AF78" s="113">
        <v>42.55</v>
      </c>
      <c r="AG78" s="114">
        <v>45.85</v>
      </c>
      <c r="AH78" s="115">
        <v>51.024999999999999</v>
      </c>
      <c r="AI78" s="116">
        <v>52.875</v>
      </c>
      <c r="AJ78" s="117">
        <v>45.85</v>
      </c>
      <c r="AK78" s="118">
        <v>51.024999999999999</v>
      </c>
      <c r="AL78" s="120">
        <v>52.875</v>
      </c>
    </row>
    <row r="79" spans="2:38" ht="14.4" x14ac:dyDescent="0.3">
      <c r="B79" s="40" t="s">
        <v>80</v>
      </c>
      <c r="C79" s="102">
        <v>49.75</v>
      </c>
      <c r="D79" s="103">
        <v>54.625</v>
      </c>
      <c r="E79" s="104">
        <v>56.524999999999999</v>
      </c>
      <c r="F79" s="105">
        <v>49.75</v>
      </c>
      <c r="G79" s="106">
        <v>54.625</v>
      </c>
      <c r="H79" s="107">
        <v>56.524999999999999</v>
      </c>
      <c r="I79" s="108">
        <v>47.391666666666673</v>
      </c>
      <c r="J79" s="109">
        <v>51.800000000000004</v>
      </c>
      <c r="K79" s="110">
        <v>53.166666666666664</v>
      </c>
      <c r="L79" s="111">
        <v>42.674999999999997</v>
      </c>
      <c r="M79" s="112">
        <v>46.15</v>
      </c>
      <c r="N79" s="113">
        <v>46.45</v>
      </c>
      <c r="O79" s="114">
        <v>39.912499999999994</v>
      </c>
      <c r="P79" s="115">
        <v>43.3</v>
      </c>
      <c r="Q79" s="116">
        <v>43.55</v>
      </c>
      <c r="R79" s="117">
        <v>37.15</v>
      </c>
      <c r="S79" s="118">
        <v>40.450000000000003</v>
      </c>
      <c r="T79" s="119">
        <v>40.65</v>
      </c>
      <c r="U79" s="102">
        <v>37.15</v>
      </c>
      <c r="V79" s="103">
        <v>40.450000000000003</v>
      </c>
      <c r="W79" s="104">
        <v>40.65</v>
      </c>
      <c r="X79" s="105">
        <v>37.15</v>
      </c>
      <c r="Y79" s="106">
        <v>40.450000000000003</v>
      </c>
      <c r="Z79" s="107">
        <v>40.65</v>
      </c>
      <c r="AA79" s="108">
        <v>39.912499999999994</v>
      </c>
      <c r="AB79" s="109">
        <v>43.3</v>
      </c>
      <c r="AC79" s="110">
        <v>43.55</v>
      </c>
      <c r="AD79" s="111">
        <v>42.674999999999997</v>
      </c>
      <c r="AE79" s="112">
        <v>46.15</v>
      </c>
      <c r="AF79" s="113">
        <v>46.45</v>
      </c>
      <c r="AG79" s="114">
        <v>49.75</v>
      </c>
      <c r="AH79" s="115">
        <v>54.625</v>
      </c>
      <c r="AI79" s="116">
        <v>56.524999999999999</v>
      </c>
      <c r="AJ79" s="117">
        <v>49.75</v>
      </c>
      <c r="AK79" s="118">
        <v>54.625</v>
      </c>
      <c r="AL79" s="120">
        <v>56.524999999999999</v>
      </c>
    </row>
    <row r="80" spans="2:38" ht="14.4" x14ac:dyDescent="0.3">
      <c r="B80" s="40" t="s">
        <v>81</v>
      </c>
      <c r="C80" s="102">
        <v>53.024999999999999</v>
      </c>
      <c r="D80" s="103">
        <v>57.424999999999997</v>
      </c>
      <c r="E80" s="104">
        <v>59.05</v>
      </c>
      <c r="F80" s="105">
        <v>53.024999999999999</v>
      </c>
      <c r="G80" s="106">
        <v>57.424999999999997</v>
      </c>
      <c r="H80" s="107">
        <v>59.05</v>
      </c>
      <c r="I80" s="108">
        <v>50.483333333333327</v>
      </c>
      <c r="J80" s="109">
        <v>54.566666666666663</v>
      </c>
      <c r="K80" s="110">
        <v>55.883333333333326</v>
      </c>
      <c r="L80" s="111">
        <v>45.4</v>
      </c>
      <c r="M80" s="112">
        <v>48.85</v>
      </c>
      <c r="N80" s="113">
        <v>49.55</v>
      </c>
      <c r="O80" s="114">
        <v>42.5</v>
      </c>
      <c r="P80" s="115">
        <v>45.962500000000006</v>
      </c>
      <c r="Q80" s="116">
        <v>46.424999999999997</v>
      </c>
      <c r="R80" s="117">
        <v>39.6</v>
      </c>
      <c r="S80" s="118">
        <v>43.075000000000003</v>
      </c>
      <c r="T80" s="119">
        <v>43.3</v>
      </c>
      <c r="U80" s="102">
        <v>39.6</v>
      </c>
      <c r="V80" s="103">
        <v>43.075000000000003</v>
      </c>
      <c r="W80" s="104">
        <v>43.3</v>
      </c>
      <c r="X80" s="105">
        <v>39.6</v>
      </c>
      <c r="Y80" s="106">
        <v>43.075000000000003</v>
      </c>
      <c r="Z80" s="107">
        <v>43.3</v>
      </c>
      <c r="AA80" s="108">
        <v>42.5</v>
      </c>
      <c r="AB80" s="109">
        <v>45.962500000000006</v>
      </c>
      <c r="AC80" s="110">
        <v>46.424999999999997</v>
      </c>
      <c r="AD80" s="111">
        <v>45.4</v>
      </c>
      <c r="AE80" s="112">
        <v>48.85</v>
      </c>
      <c r="AF80" s="113">
        <v>49.55</v>
      </c>
      <c r="AG80" s="114">
        <v>53.024999999999999</v>
      </c>
      <c r="AH80" s="115">
        <v>57.424999999999997</v>
      </c>
      <c r="AI80" s="116">
        <v>59.05</v>
      </c>
      <c r="AJ80" s="117">
        <v>53.024999999999999</v>
      </c>
      <c r="AK80" s="118">
        <v>57.424999999999997</v>
      </c>
      <c r="AL80" s="120">
        <v>59.05</v>
      </c>
    </row>
    <row r="81" spans="2:38" ht="14.4" x14ac:dyDescent="0.3">
      <c r="B81" s="40" t="s">
        <v>82</v>
      </c>
      <c r="C81" s="102">
        <v>55.375</v>
      </c>
      <c r="D81" s="103">
        <v>59.05</v>
      </c>
      <c r="E81" s="104">
        <v>60.1</v>
      </c>
      <c r="F81" s="105">
        <v>55.375</v>
      </c>
      <c r="G81" s="106">
        <v>59.05</v>
      </c>
      <c r="H81" s="107">
        <v>60.1</v>
      </c>
      <c r="I81" s="108">
        <v>52.641666666666673</v>
      </c>
      <c r="J81" s="109">
        <v>56.15</v>
      </c>
      <c r="K81" s="110">
        <v>57.191666666666663</v>
      </c>
      <c r="L81" s="111">
        <v>47.174999999999997</v>
      </c>
      <c r="M81" s="112">
        <v>50.35</v>
      </c>
      <c r="N81" s="113">
        <v>51.375</v>
      </c>
      <c r="O81" s="114">
        <v>44.037499999999994</v>
      </c>
      <c r="P81" s="115">
        <v>47.525000000000006</v>
      </c>
      <c r="Q81" s="116">
        <v>48.05</v>
      </c>
      <c r="R81" s="117">
        <v>40.9</v>
      </c>
      <c r="S81" s="118">
        <v>44.7</v>
      </c>
      <c r="T81" s="119">
        <v>44.725000000000001</v>
      </c>
      <c r="U81" s="102">
        <v>40.9</v>
      </c>
      <c r="V81" s="103">
        <v>44.7</v>
      </c>
      <c r="W81" s="104">
        <v>44.725000000000001</v>
      </c>
      <c r="X81" s="105">
        <v>40.9</v>
      </c>
      <c r="Y81" s="106">
        <v>44.7</v>
      </c>
      <c r="Z81" s="107">
        <v>44.725000000000001</v>
      </c>
      <c r="AA81" s="108">
        <v>44.037499999999994</v>
      </c>
      <c r="AB81" s="109">
        <v>47.525000000000006</v>
      </c>
      <c r="AC81" s="110">
        <v>48.05</v>
      </c>
      <c r="AD81" s="111">
        <v>47.174999999999997</v>
      </c>
      <c r="AE81" s="112">
        <v>50.35</v>
      </c>
      <c r="AF81" s="113">
        <v>51.375</v>
      </c>
      <c r="AG81" s="114">
        <v>55.375</v>
      </c>
      <c r="AH81" s="115">
        <v>59.05</v>
      </c>
      <c r="AI81" s="116">
        <v>60.1</v>
      </c>
      <c r="AJ81" s="117">
        <v>55.375</v>
      </c>
      <c r="AK81" s="118">
        <v>59.05</v>
      </c>
      <c r="AL81" s="120">
        <v>60.1</v>
      </c>
    </row>
    <row r="82" spans="2:38" ht="14.4" x14ac:dyDescent="0.3">
      <c r="B82" s="40" t="s">
        <v>83</v>
      </c>
      <c r="C82" s="102">
        <v>56.55</v>
      </c>
      <c r="D82" s="103">
        <v>59.35</v>
      </c>
      <c r="E82" s="104">
        <v>59.674999999999997</v>
      </c>
      <c r="F82" s="105">
        <v>56.55</v>
      </c>
      <c r="G82" s="106">
        <v>59.35</v>
      </c>
      <c r="H82" s="107">
        <v>59.674999999999997</v>
      </c>
      <c r="I82" s="108">
        <v>53.67499999999999</v>
      </c>
      <c r="J82" s="109">
        <v>56.458333333333336</v>
      </c>
      <c r="K82" s="110">
        <v>57.074999999999996</v>
      </c>
      <c r="L82" s="111">
        <v>47.924999999999997</v>
      </c>
      <c r="M82" s="112">
        <v>50.674999999999997</v>
      </c>
      <c r="N82" s="113">
        <v>51.875</v>
      </c>
      <c r="O82" s="114">
        <v>44.512500000000003</v>
      </c>
      <c r="P82" s="115">
        <v>47.974999999999994</v>
      </c>
      <c r="Q82" s="116">
        <v>48.412500000000001</v>
      </c>
      <c r="R82" s="117">
        <v>41.1</v>
      </c>
      <c r="S82" s="118">
        <v>45.274999999999999</v>
      </c>
      <c r="T82" s="119">
        <v>44.95</v>
      </c>
      <c r="U82" s="102">
        <v>41.1</v>
      </c>
      <c r="V82" s="103">
        <v>45.274999999999999</v>
      </c>
      <c r="W82" s="104">
        <v>44.95</v>
      </c>
      <c r="X82" s="105">
        <v>41.1</v>
      </c>
      <c r="Y82" s="106">
        <v>45.274999999999999</v>
      </c>
      <c r="Z82" s="107">
        <v>44.95</v>
      </c>
      <c r="AA82" s="108">
        <v>44.512500000000003</v>
      </c>
      <c r="AB82" s="109">
        <v>47.974999999999994</v>
      </c>
      <c r="AC82" s="110">
        <v>48.412500000000001</v>
      </c>
      <c r="AD82" s="111">
        <v>47.924999999999997</v>
      </c>
      <c r="AE82" s="112">
        <v>50.674999999999997</v>
      </c>
      <c r="AF82" s="113">
        <v>51.875</v>
      </c>
      <c r="AG82" s="114">
        <v>56.55</v>
      </c>
      <c r="AH82" s="115">
        <v>59.35</v>
      </c>
      <c r="AI82" s="116">
        <v>59.674999999999997</v>
      </c>
      <c r="AJ82" s="117">
        <v>56.55</v>
      </c>
      <c r="AK82" s="118">
        <v>59.35</v>
      </c>
      <c r="AL82" s="120">
        <v>59.674999999999997</v>
      </c>
    </row>
    <row r="83" spans="2:38" ht="14.4" x14ac:dyDescent="0.3">
      <c r="B83" s="40" t="s">
        <v>84</v>
      </c>
      <c r="C83" s="102">
        <v>56.225000000000001</v>
      </c>
      <c r="D83" s="103">
        <v>58.225000000000001</v>
      </c>
      <c r="E83" s="104">
        <v>57.875</v>
      </c>
      <c r="F83" s="105">
        <v>56.225000000000001</v>
      </c>
      <c r="G83" s="106">
        <v>58.225000000000001</v>
      </c>
      <c r="H83" s="107">
        <v>57.875</v>
      </c>
      <c r="I83" s="108">
        <v>53.366666666666667</v>
      </c>
      <c r="J83" s="109">
        <v>55.475000000000001</v>
      </c>
      <c r="K83" s="110">
        <v>55.641666666666673</v>
      </c>
      <c r="L83" s="111">
        <v>47.65</v>
      </c>
      <c r="M83" s="112">
        <v>49.975000000000001</v>
      </c>
      <c r="N83" s="113">
        <v>51.174999999999997</v>
      </c>
      <c r="O83" s="114">
        <v>44.012500000000003</v>
      </c>
      <c r="P83" s="115">
        <v>47.387500000000003</v>
      </c>
      <c r="Q83" s="116">
        <v>47.65</v>
      </c>
      <c r="R83" s="117">
        <v>40.375</v>
      </c>
      <c r="S83" s="118">
        <v>44.8</v>
      </c>
      <c r="T83" s="119">
        <v>44.125</v>
      </c>
      <c r="U83" s="102">
        <v>40.375</v>
      </c>
      <c r="V83" s="103">
        <v>44.8</v>
      </c>
      <c r="W83" s="104">
        <v>44.125</v>
      </c>
      <c r="X83" s="105">
        <v>40.375</v>
      </c>
      <c r="Y83" s="106">
        <v>44.8</v>
      </c>
      <c r="Z83" s="107">
        <v>44.125</v>
      </c>
      <c r="AA83" s="108">
        <v>44.012500000000003</v>
      </c>
      <c r="AB83" s="109">
        <v>47.387500000000003</v>
      </c>
      <c r="AC83" s="110">
        <v>47.65</v>
      </c>
      <c r="AD83" s="111">
        <v>47.65</v>
      </c>
      <c r="AE83" s="112">
        <v>49.975000000000001</v>
      </c>
      <c r="AF83" s="113">
        <v>51.174999999999997</v>
      </c>
      <c r="AG83" s="114">
        <v>56.225000000000001</v>
      </c>
      <c r="AH83" s="115">
        <v>58.225000000000001</v>
      </c>
      <c r="AI83" s="116">
        <v>57.875</v>
      </c>
      <c r="AJ83" s="117">
        <v>56.225000000000001</v>
      </c>
      <c r="AK83" s="118">
        <v>58.225000000000001</v>
      </c>
      <c r="AL83" s="120">
        <v>57.875</v>
      </c>
    </row>
    <row r="84" spans="2:38" ht="14.4" x14ac:dyDescent="0.3">
      <c r="B84" s="40" t="s">
        <v>85</v>
      </c>
      <c r="C84" s="102">
        <v>54.2</v>
      </c>
      <c r="D84" s="103">
        <v>55.575000000000003</v>
      </c>
      <c r="E84" s="104">
        <v>54.875</v>
      </c>
      <c r="F84" s="105">
        <v>54.2</v>
      </c>
      <c r="G84" s="106">
        <v>55.575000000000003</v>
      </c>
      <c r="H84" s="107">
        <v>54.875</v>
      </c>
      <c r="I84" s="108">
        <v>51.57500000000001</v>
      </c>
      <c r="J84" s="109">
        <v>53.183333333333337</v>
      </c>
      <c r="K84" s="110">
        <v>53.024999999999999</v>
      </c>
      <c r="L84" s="111">
        <v>46.325000000000003</v>
      </c>
      <c r="M84" s="112">
        <v>48.4</v>
      </c>
      <c r="N84" s="113">
        <v>49.325000000000003</v>
      </c>
      <c r="O84" s="114">
        <v>42.612499999999997</v>
      </c>
      <c r="P84" s="115">
        <v>45.849999999999994</v>
      </c>
      <c r="Q84" s="116">
        <v>45.85</v>
      </c>
      <c r="R84" s="117">
        <v>38.9</v>
      </c>
      <c r="S84" s="118">
        <v>43.3</v>
      </c>
      <c r="T84" s="119">
        <v>42.375</v>
      </c>
      <c r="U84" s="102">
        <v>38.9</v>
      </c>
      <c r="V84" s="103">
        <v>43.3</v>
      </c>
      <c r="W84" s="104">
        <v>42.375</v>
      </c>
      <c r="X84" s="105">
        <v>38.9</v>
      </c>
      <c r="Y84" s="106">
        <v>43.3</v>
      </c>
      <c r="Z84" s="107">
        <v>42.375</v>
      </c>
      <c r="AA84" s="108">
        <v>42.612499999999997</v>
      </c>
      <c r="AB84" s="109">
        <v>45.849999999999994</v>
      </c>
      <c r="AC84" s="110">
        <v>45.85</v>
      </c>
      <c r="AD84" s="111">
        <v>46.325000000000003</v>
      </c>
      <c r="AE84" s="112">
        <v>48.4</v>
      </c>
      <c r="AF84" s="113">
        <v>49.325000000000003</v>
      </c>
      <c r="AG84" s="114">
        <v>54.2</v>
      </c>
      <c r="AH84" s="115">
        <v>55.575000000000003</v>
      </c>
      <c r="AI84" s="116">
        <v>54.875</v>
      </c>
      <c r="AJ84" s="117">
        <v>54.2</v>
      </c>
      <c r="AK84" s="118">
        <v>55.575000000000003</v>
      </c>
      <c r="AL84" s="120">
        <v>54.875</v>
      </c>
    </row>
    <row r="85" spans="2:38" ht="14.4" x14ac:dyDescent="0.3">
      <c r="B85" s="40" t="s">
        <v>86</v>
      </c>
      <c r="C85" s="102">
        <v>50.325000000000003</v>
      </c>
      <c r="D85" s="103">
        <v>51.424999999999997</v>
      </c>
      <c r="E85" s="104">
        <v>50.85</v>
      </c>
      <c r="F85" s="105">
        <v>50.325000000000003</v>
      </c>
      <c r="G85" s="106">
        <v>51.424999999999997</v>
      </c>
      <c r="H85" s="107">
        <v>50.85</v>
      </c>
      <c r="I85" s="108">
        <v>48.20000000000001</v>
      </c>
      <c r="J85" s="109">
        <v>49.65</v>
      </c>
      <c r="K85" s="110">
        <v>49.391666666666673</v>
      </c>
      <c r="L85" s="111">
        <v>43.95</v>
      </c>
      <c r="M85" s="112">
        <v>46.1</v>
      </c>
      <c r="N85" s="113">
        <v>46.475000000000001</v>
      </c>
      <c r="O85" s="114">
        <v>40.400000000000006</v>
      </c>
      <c r="P85" s="115">
        <v>43.475000000000001</v>
      </c>
      <c r="Q85" s="116">
        <v>43.1875</v>
      </c>
      <c r="R85" s="117">
        <v>36.85</v>
      </c>
      <c r="S85" s="118">
        <v>40.85</v>
      </c>
      <c r="T85" s="119">
        <v>39.9</v>
      </c>
      <c r="U85" s="102">
        <v>36.85</v>
      </c>
      <c r="V85" s="103">
        <v>40.85</v>
      </c>
      <c r="W85" s="104">
        <v>39.9</v>
      </c>
      <c r="X85" s="105">
        <v>36.85</v>
      </c>
      <c r="Y85" s="106">
        <v>40.85</v>
      </c>
      <c r="Z85" s="107">
        <v>39.9</v>
      </c>
      <c r="AA85" s="108">
        <v>40.400000000000006</v>
      </c>
      <c r="AB85" s="109">
        <v>43.475000000000001</v>
      </c>
      <c r="AC85" s="110">
        <v>43.1875</v>
      </c>
      <c r="AD85" s="111">
        <v>43.95</v>
      </c>
      <c r="AE85" s="112">
        <v>46.1</v>
      </c>
      <c r="AF85" s="113">
        <v>46.475000000000001</v>
      </c>
      <c r="AG85" s="114">
        <v>50.325000000000003</v>
      </c>
      <c r="AH85" s="115">
        <v>51.424999999999997</v>
      </c>
      <c r="AI85" s="116">
        <v>50.85</v>
      </c>
      <c r="AJ85" s="117">
        <v>50.325000000000003</v>
      </c>
      <c r="AK85" s="118">
        <v>51.424999999999997</v>
      </c>
      <c r="AL85" s="120">
        <v>50.85</v>
      </c>
    </row>
    <row r="86" spans="2:38" ht="14.4" x14ac:dyDescent="0.3">
      <c r="B86" s="40" t="s">
        <v>87</v>
      </c>
      <c r="C86" s="102">
        <v>45.325000000000003</v>
      </c>
      <c r="D86" s="103">
        <v>46.375</v>
      </c>
      <c r="E86" s="104">
        <v>46.225000000000001</v>
      </c>
      <c r="F86" s="105">
        <v>45.325000000000003</v>
      </c>
      <c r="G86" s="106">
        <v>46.375</v>
      </c>
      <c r="H86" s="107">
        <v>46.225000000000001</v>
      </c>
      <c r="I86" s="108">
        <v>43.858333333333327</v>
      </c>
      <c r="J86" s="109">
        <v>45.366666666666667</v>
      </c>
      <c r="K86" s="110">
        <v>45.158333333333331</v>
      </c>
      <c r="L86" s="111">
        <v>40.924999999999997</v>
      </c>
      <c r="M86" s="112">
        <v>43.35</v>
      </c>
      <c r="N86" s="113">
        <v>43.024999999999999</v>
      </c>
      <c r="O86" s="114">
        <v>37.6875</v>
      </c>
      <c r="P86" s="115">
        <v>40.6</v>
      </c>
      <c r="Q86" s="116">
        <v>40.024999999999999</v>
      </c>
      <c r="R86" s="117">
        <v>34.450000000000003</v>
      </c>
      <c r="S86" s="118">
        <v>37.85</v>
      </c>
      <c r="T86" s="119">
        <v>37.024999999999999</v>
      </c>
      <c r="U86" s="102">
        <v>34.450000000000003</v>
      </c>
      <c r="V86" s="103">
        <v>37.85</v>
      </c>
      <c r="W86" s="104">
        <v>37.024999999999999</v>
      </c>
      <c r="X86" s="105">
        <v>34.450000000000003</v>
      </c>
      <c r="Y86" s="106">
        <v>37.85</v>
      </c>
      <c r="Z86" s="107">
        <v>37.024999999999999</v>
      </c>
      <c r="AA86" s="108">
        <v>37.6875</v>
      </c>
      <c r="AB86" s="109">
        <v>40.6</v>
      </c>
      <c r="AC86" s="110">
        <v>40.024999999999999</v>
      </c>
      <c r="AD86" s="111">
        <v>40.924999999999997</v>
      </c>
      <c r="AE86" s="112">
        <v>43.35</v>
      </c>
      <c r="AF86" s="113">
        <v>43.024999999999999</v>
      </c>
      <c r="AG86" s="114">
        <v>45.325000000000003</v>
      </c>
      <c r="AH86" s="115">
        <v>46.375</v>
      </c>
      <c r="AI86" s="116">
        <v>46.225000000000001</v>
      </c>
      <c r="AJ86" s="117">
        <v>45.325000000000003</v>
      </c>
      <c r="AK86" s="118">
        <v>46.375</v>
      </c>
      <c r="AL86" s="120">
        <v>46.225000000000001</v>
      </c>
    </row>
    <row r="87" spans="2:38" ht="14.4" x14ac:dyDescent="0.3">
      <c r="B87" s="40" t="s">
        <v>88</v>
      </c>
      <c r="C87" s="102">
        <v>40.075000000000003</v>
      </c>
      <c r="D87" s="103">
        <v>41.174999999999997</v>
      </c>
      <c r="E87" s="104">
        <v>41.524999999999999</v>
      </c>
      <c r="F87" s="105">
        <v>40.075000000000003</v>
      </c>
      <c r="G87" s="106">
        <v>41.174999999999997</v>
      </c>
      <c r="H87" s="107">
        <v>41.524999999999999</v>
      </c>
      <c r="I87" s="108">
        <v>39.258333333333333</v>
      </c>
      <c r="J87" s="109">
        <v>40.916666666666664</v>
      </c>
      <c r="K87" s="110">
        <v>40.824999999999996</v>
      </c>
      <c r="L87" s="111">
        <v>37.625</v>
      </c>
      <c r="M87" s="112">
        <v>40.4</v>
      </c>
      <c r="N87" s="113">
        <v>39.424999999999997</v>
      </c>
      <c r="O87" s="114">
        <v>34.799999999999997</v>
      </c>
      <c r="P87" s="115">
        <v>37.5625</v>
      </c>
      <c r="Q87" s="116">
        <v>36.762500000000003</v>
      </c>
      <c r="R87" s="117">
        <v>31.975000000000001</v>
      </c>
      <c r="S87" s="118">
        <v>34.725000000000001</v>
      </c>
      <c r="T87" s="119">
        <v>34.1</v>
      </c>
      <c r="U87" s="102">
        <v>31.975000000000001</v>
      </c>
      <c r="V87" s="103">
        <v>34.725000000000001</v>
      </c>
      <c r="W87" s="104">
        <v>34.1</v>
      </c>
      <c r="X87" s="105">
        <v>31.975000000000001</v>
      </c>
      <c r="Y87" s="106">
        <v>34.725000000000001</v>
      </c>
      <c r="Z87" s="107">
        <v>34.1</v>
      </c>
      <c r="AA87" s="108">
        <v>34.799999999999997</v>
      </c>
      <c r="AB87" s="109">
        <v>37.5625</v>
      </c>
      <c r="AC87" s="110">
        <v>36.762500000000003</v>
      </c>
      <c r="AD87" s="111">
        <v>37.625</v>
      </c>
      <c r="AE87" s="112">
        <v>40.4</v>
      </c>
      <c r="AF87" s="113">
        <v>39.424999999999997</v>
      </c>
      <c r="AG87" s="114">
        <v>40.075000000000003</v>
      </c>
      <c r="AH87" s="115">
        <v>41.174999999999997</v>
      </c>
      <c r="AI87" s="116">
        <v>41.524999999999999</v>
      </c>
      <c r="AJ87" s="117">
        <v>40.075000000000003</v>
      </c>
      <c r="AK87" s="118">
        <v>41.174999999999997</v>
      </c>
      <c r="AL87" s="120">
        <v>41.524999999999999</v>
      </c>
    </row>
    <row r="88" spans="2:38" ht="14.4" x14ac:dyDescent="0.3">
      <c r="B88" s="40" t="s">
        <v>89</v>
      </c>
      <c r="C88" s="102">
        <v>35.424999999999997</v>
      </c>
      <c r="D88" s="103">
        <v>36.6</v>
      </c>
      <c r="E88" s="104">
        <v>37.274999999999999</v>
      </c>
      <c r="F88" s="105">
        <v>35.424999999999997</v>
      </c>
      <c r="G88" s="106">
        <v>36.6</v>
      </c>
      <c r="H88" s="107">
        <v>37.274999999999999</v>
      </c>
      <c r="I88" s="108">
        <v>35.116666666666667</v>
      </c>
      <c r="J88" s="109">
        <v>36.908333333333331</v>
      </c>
      <c r="K88" s="110">
        <v>36.891666666666666</v>
      </c>
      <c r="L88" s="111">
        <v>34.5</v>
      </c>
      <c r="M88" s="112">
        <v>37.524999999999999</v>
      </c>
      <c r="N88" s="113">
        <v>36.125</v>
      </c>
      <c r="O88" s="114">
        <v>32.075000000000003</v>
      </c>
      <c r="P88" s="115">
        <v>34.737499999999997</v>
      </c>
      <c r="Q88" s="116">
        <v>33.8125</v>
      </c>
      <c r="R88" s="117">
        <v>29.65</v>
      </c>
      <c r="S88" s="118">
        <v>31.95</v>
      </c>
      <c r="T88" s="119">
        <v>31.5</v>
      </c>
      <c r="U88" s="102">
        <v>29.65</v>
      </c>
      <c r="V88" s="103">
        <v>31.95</v>
      </c>
      <c r="W88" s="104">
        <v>31.5</v>
      </c>
      <c r="X88" s="105">
        <v>29.65</v>
      </c>
      <c r="Y88" s="106">
        <v>31.95</v>
      </c>
      <c r="Z88" s="107">
        <v>31.5</v>
      </c>
      <c r="AA88" s="108">
        <v>32.075000000000003</v>
      </c>
      <c r="AB88" s="109">
        <v>34.737499999999997</v>
      </c>
      <c r="AC88" s="110">
        <v>33.8125</v>
      </c>
      <c r="AD88" s="111">
        <v>34.5</v>
      </c>
      <c r="AE88" s="112">
        <v>37.524999999999999</v>
      </c>
      <c r="AF88" s="113">
        <v>36.125</v>
      </c>
      <c r="AG88" s="114">
        <v>35.424999999999997</v>
      </c>
      <c r="AH88" s="115">
        <v>36.6</v>
      </c>
      <c r="AI88" s="116">
        <v>37.274999999999999</v>
      </c>
      <c r="AJ88" s="117">
        <v>35.424999999999997</v>
      </c>
      <c r="AK88" s="118">
        <v>36.6</v>
      </c>
      <c r="AL88" s="120">
        <v>37.274999999999999</v>
      </c>
    </row>
    <row r="89" spans="2:38" ht="14.4" x14ac:dyDescent="0.3">
      <c r="B89" s="40" t="s">
        <v>90</v>
      </c>
      <c r="C89" s="102">
        <v>32.075000000000003</v>
      </c>
      <c r="D89" s="103">
        <v>33.15</v>
      </c>
      <c r="E89" s="104">
        <v>33.9</v>
      </c>
      <c r="F89" s="105">
        <v>32.075000000000003</v>
      </c>
      <c r="G89" s="106">
        <v>33.15</v>
      </c>
      <c r="H89" s="107">
        <v>33.9</v>
      </c>
      <c r="I89" s="108">
        <v>32</v>
      </c>
      <c r="J89" s="109">
        <v>33.733333333333327</v>
      </c>
      <c r="K89" s="110">
        <v>33.75</v>
      </c>
      <c r="L89" s="111">
        <v>31.85</v>
      </c>
      <c r="M89" s="112">
        <v>34.9</v>
      </c>
      <c r="N89" s="113">
        <v>33.450000000000003</v>
      </c>
      <c r="O89" s="114">
        <v>29.762500000000003</v>
      </c>
      <c r="P89" s="115">
        <v>32.387500000000003</v>
      </c>
      <c r="Q89" s="116">
        <v>31.462500000000002</v>
      </c>
      <c r="R89" s="117">
        <v>27.675000000000001</v>
      </c>
      <c r="S89" s="118">
        <v>29.875</v>
      </c>
      <c r="T89" s="119">
        <v>29.475000000000001</v>
      </c>
      <c r="U89" s="102">
        <v>27.675000000000001</v>
      </c>
      <c r="V89" s="103">
        <v>29.875</v>
      </c>
      <c r="W89" s="104">
        <v>29.475000000000001</v>
      </c>
      <c r="X89" s="105">
        <v>27.675000000000001</v>
      </c>
      <c r="Y89" s="106">
        <v>29.875</v>
      </c>
      <c r="Z89" s="107">
        <v>29.475000000000001</v>
      </c>
      <c r="AA89" s="108">
        <v>29.762500000000003</v>
      </c>
      <c r="AB89" s="109">
        <v>32.387500000000003</v>
      </c>
      <c r="AC89" s="110">
        <v>31.462500000000002</v>
      </c>
      <c r="AD89" s="111">
        <v>31.85</v>
      </c>
      <c r="AE89" s="112">
        <v>34.9</v>
      </c>
      <c r="AF89" s="113">
        <v>33.450000000000003</v>
      </c>
      <c r="AG89" s="114">
        <v>32.075000000000003</v>
      </c>
      <c r="AH89" s="115">
        <v>33.15</v>
      </c>
      <c r="AI89" s="116">
        <v>33.9</v>
      </c>
      <c r="AJ89" s="117">
        <v>32.075000000000003</v>
      </c>
      <c r="AK89" s="118">
        <v>33.15</v>
      </c>
      <c r="AL89" s="120">
        <v>33.9</v>
      </c>
    </row>
    <row r="90" spans="2:38" ht="14.4" x14ac:dyDescent="0.3">
      <c r="B90" s="40" t="s">
        <v>91</v>
      </c>
      <c r="C90" s="102">
        <v>29.824999999999999</v>
      </c>
      <c r="D90" s="103">
        <v>30.75</v>
      </c>
      <c r="E90" s="104">
        <v>31.3</v>
      </c>
      <c r="F90" s="105">
        <v>29.824999999999999</v>
      </c>
      <c r="G90" s="106">
        <v>30.75</v>
      </c>
      <c r="H90" s="107">
        <v>31.3</v>
      </c>
      <c r="I90" s="108">
        <v>29.783333333333331</v>
      </c>
      <c r="J90" s="109">
        <v>31.358333333333334</v>
      </c>
      <c r="K90" s="110">
        <v>31.324999999999999</v>
      </c>
      <c r="L90" s="111">
        <v>29.7</v>
      </c>
      <c r="M90" s="112">
        <v>32.575000000000003</v>
      </c>
      <c r="N90" s="113">
        <v>31.375</v>
      </c>
      <c r="O90" s="114">
        <v>27.862499999999997</v>
      </c>
      <c r="P90" s="115">
        <v>30.475000000000001</v>
      </c>
      <c r="Q90" s="116">
        <v>29.675000000000001</v>
      </c>
      <c r="R90" s="117">
        <v>26.024999999999999</v>
      </c>
      <c r="S90" s="118">
        <v>28.375</v>
      </c>
      <c r="T90" s="119">
        <v>27.975000000000001</v>
      </c>
      <c r="U90" s="102">
        <v>26.024999999999999</v>
      </c>
      <c r="V90" s="103">
        <v>28.375</v>
      </c>
      <c r="W90" s="104">
        <v>27.975000000000001</v>
      </c>
      <c r="X90" s="105">
        <v>26.024999999999999</v>
      </c>
      <c r="Y90" s="106">
        <v>28.375</v>
      </c>
      <c r="Z90" s="107">
        <v>27.975000000000001</v>
      </c>
      <c r="AA90" s="108">
        <v>27.862499999999997</v>
      </c>
      <c r="AB90" s="109">
        <v>30.475000000000001</v>
      </c>
      <c r="AC90" s="110">
        <v>29.675000000000001</v>
      </c>
      <c r="AD90" s="111">
        <v>29.7</v>
      </c>
      <c r="AE90" s="112">
        <v>32.575000000000003</v>
      </c>
      <c r="AF90" s="113">
        <v>31.375</v>
      </c>
      <c r="AG90" s="114">
        <v>29.824999999999999</v>
      </c>
      <c r="AH90" s="115">
        <v>30.75</v>
      </c>
      <c r="AI90" s="116">
        <v>31.3</v>
      </c>
      <c r="AJ90" s="117">
        <v>29.824999999999999</v>
      </c>
      <c r="AK90" s="118">
        <v>30.75</v>
      </c>
      <c r="AL90" s="120">
        <v>31.3</v>
      </c>
    </row>
    <row r="91" spans="2:38" ht="14.4" x14ac:dyDescent="0.3">
      <c r="B91" s="40" t="s">
        <v>92</v>
      </c>
      <c r="C91" s="102">
        <v>28.3</v>
      </c>
      <c r="D91" s="103">
        <v>29.074999999999999</v>
      </c>
      <c r="E91" s="104">
        <v>29.324999999999999</v>
      </c>
      <c r="F91" s="105">
        <v>28.3</v>
      </c>
      <c r="G91" s="106">
        <v>29.074999999999999</v>
      </c>
      <c r="H91" s="107">
        <v>29.324999999999999</v>
      </c>
      <c r="I91" s="108">
        <v>28.166666666666668</v>
      </c>
      <c r="J91" s="109">
        <v>29.558333333333334</v>
      </c>
      <c r="K91" s="110">
        <v>29.45</v>
      </c>
      <c r="L91" s="111">
        <v>27.9</v>
      </c>
      <c r="M91" s="112">
        <v>30.524999999999999</v>
      </c>
      <c r="N91" s="113">
        <v>29.7</v>
      </c>
      <c r="O91" s="114">
        <v>26.262499999999999</v>
      </c>
      <c r="P91" s="115">
        <v>28.862499999999997</v>
      </c>
      <c r="Q91" s="116">
        <v>28.237499999999997</v>
      </c>
      <c r="R91" s="117">
        <v>24.625</v>
      </c>
      <c r="S91" s="118">
        <v>27.2</v>
      </c>
      <c r="T91" s="119">
        <v>26.774999999999999</v>
      </c>
      <c r="U91" s="102">
        <v>24.625</v>
      </c>
      <c r="V91" s="103">
        <v>27.2</v>
      </c>
      <c r="W91" s="104">
        <v>26.774999999999999</v>
      </c>
      <c r="X91" s="105">
        <v>24.625</v>
      </c>
      <c r="Y91" s="106">
        <v>27.2</v>
      </c>
      <c r="Z91" s="107">
        <v>26.774999999999999</v>
      </c>
      <c r="AA91" s="108">
        <v>26.262499999999999</v>
      </c>
      <c r="AB91" s="109">
        <v>28.862499999999997</v>
      </c>
      <c r="AC91" s="110">
        <v>28.237499999999997</v>
      </c>
      <c r="AD91" s="111">
        <v>27.9</v>
      </c>
      <c r="AE91" s="112">
        <v>30.524999999999999</v>
      </c>
      <c r="AF91" s="113">
        <v>29.7</v>
      </c>
      <c r="AG91" s="114">
        <v>28.3</v>
      </c>
      <c r="AH91" s="115">
        <v>29.074999999999999</v>
      </c>
      <c r="AI91" s="116">
        <v>29.324999999999999</v>
      </c>
      <c r="AJ91" s="117">
        <v>28.3</v>
      </c>
      <c r="AK91" s="118">
        <v>29.074999999999999</v>
      </c>
      <c r="AL91" s="120">
        <v>29.324999999999999</v>
      </c>
    </row>
    <row r="92" spans="2:38" ht="14.4" x14ac:dyDescent="0.3">
      <c r="B92" s="40" t="s">
        <v>93</v>
      </c>
      <c r="C92" s="102">
        <v>27.1</v>
      </c>
      <c r="D92" s="103">
        <v>27.8</v>
      </c>
      <c r="E92" s="104">
        <v>27.8</v>
      </c>
      <c r="F92" s="105">
        <v>27.1</v>
      </c>
      <c r="G92" s="106">
        <v>27.8</v>
      </c>
      <c r="H92" s="107">
        <v>27.8</v>
      </c>
      <c r="I92" s="108">
        <v>26.866666666666664</v>
      </c>
      <c r="J92" s="109">
        <v>28.108333333333334</v>
      </c>
      <c r="K92" s="110">
        <v>27.95</v>
      </c>
      <c r="L92" s="111">
        <v>26.4</v>
      </c>
      <c r="M92" s="112">
        <v>28.725000000000001</v>
      </c>
      <c r="N92" s="113">
        <v>28.25</v>
      </c>
      <c r="O92" s="114">
        <v>24.9</v>
      </c>
      <c r="P92" s="115">
        <v>27.450000000000003</v>
      </c>
      <c r="Q92" s="116">
        <v>26.975000000000001</v>
      </c>
      <c r="R92" s="117">
        <v>23.4</v>
      </c>
      <c r="S92" s="118">
        <v>26.175000000000001</v>
      </c>
      <c r="T92" s="119">
        <v>25.7</v>
      </c>
      <c r="U92" s="102">
        <v>23.4</v>
      </c>
      <c r="V92" s="103">
        <v>26.175000000000001</v>
      </c>
      <c r="W92" s="104">
        <v>25.7</v>
      </c>
      <c r="X92" s="105">
        <v>23.4</v>
      </c>
      <c r="Y92" s="106">
        <v>26.175000000000001</v>
      </c>
      <c r="Z92" s="107">
        <v>25.7</v>
      </c>
      <c r="AA92" s="108">
        <v>24.9</v>
      </c>
      <c r="AB92" s="109">
        <v>27.450000000000003</v>
      </c>
      <c r="AC92" s="110">
        <v>26.975000000000001</v>
      </c>
      <c r="AD92" s="111">
        <v>26.4</v>
      </c>
      <c r="AE92" s="112">
        <v>28.725000000000001</v>
      </c>
      <c r="AF92" s="113">
        <v>28.25</v>
      </c>
      <c r="AG92" s="114">
        <v>27.1</v>
      </c>
      <c r="AH92" s="115">
        <v>27.8</v>
      </c>
      <c r="AI92" s="116">
        <v>27.8</v>
      </c>
      <c r="AJ92" s="117">
        <v>27.1</v>
      </c>
      <c r="AK92" s="118">
        <v>27.8</v>
      </c>
      <c r="AL92" s="120">
        <v>27.8</v>
      </c>
    </row>
    <row r="93" spans="2:38" ht="14.4" x14ac:dyDescent="0.3">
      <c r="B93" s="40" t="s">
        <v>94</v>
      </c>
      <c r="C93" s="102">
        <v>25.925000000000001</v>
      </c>
      <c r="D93" s="103">
        <v>26.65</v>
      </c>
      <c r="E93" s="104">
        <v>26.524999999999999</v>
      </c>
      <c r="F93" s="105">
        <v>25.925000000000001</v>
      </c>
      <c r="G93" s="106">
        <v>26.65</v>
      </c>
      <c r="H93" s="107">
        <v>26.524999999999999</v>
      </c>
      <c r="I93" s="108">
        <v>25.641666666666666</v>
      </c>
      <c r="J93" s="109">
        <v>26.8</v>
      </c>
      <c r="K93" s="110">
        <v>26.658333333333331</v>
      </c>
      <c r="L93" s="111">
        <v>25.074999999999999</v>
      </c>
      <c r="M93" s="112">
        <v>27.1</v>
      </c>
      <c r="N93" s="113">
        <v>26.925000000000001</v>
      </c>
      <c r="O93" s="114">
        <v>23.65</v>
      </c>
      <c r="P93" s="115">
        <v>26.075000000000003</v>
      </c>
      <c r="Q93" s="116">
        <v>25.774999999999999</v>
      </c>
      <c r="R93" s="117">
        <v>22.225000000000001</v>
      </c>
      <c r="S93" s="118">
        <v>25.05</v>
      </c>
      <c r="T93" s="119">
        <v>24.625</v>
      </c>
      <c r="U93" s="102">
        <v>22.225000000000001</v>
      </c>
      <c r="V93" s="103">
        <v>25.05</v>
      </c>
      <c r="W93" s="104">
        <v>24.625</v>
      </c>
      <c r="X93" s="105">
        <v>22.225000000000001</v>
      </c>
      <c r="Y93" s="106">
        <v>25.05</v>
      </c>
      <c r="Z93" s="107">
        <v>24.625</v>
      </c>
      <c r="AA93" s="108">
        <v>23.65</v>
      </c>
      <c r="AB93" s="109">
        <v>26.075000000000003</v>
      </c>
      <c r="AC93" s="110">
        <v>25.774999999999999</v>
      </c>
      <c r="AD93" s="111">
        <v>25.074999999999999</v>
      </c>
      <c r="AE93" s="112">
        <v>27.1</v>
      </c>
      <c r="AF93" s="113">
        <v>26.925000000000001</v>
      </c>
      <c r="AG93" s="114">
        <v>25.925000000000001</v>
      </c>
      <c r="AH93" s="115">
        <v>26.65</v>
      </c>
      <c r="AI93" s="116">
        <v>26.524999999999999</v>
      </c>
      <c r="AJ93" s="117">
        <v>25.925000000000001</v>
      </c>
      <c r="AK93" s="118">
        <v>26.65</v>
      </c>
      <c r="AL93" s="120">
        <v>26.524999999999999</v>
      </c>
    </row>
    <row r="94" spans="2:38" ht="14.4" x14ac:dyDescent="0.3">
      <c r="B94" s="40" t="s">
        <v>95</v>
      </c>
      <c r="C94" s="102">
        <v>24.7</v>
      </c>
      <c r="D94" s="103">
        <v>25.524999999999999</v>
      </c>
      <c r="E94" s="104">
        <v>25.425000000000001</v>
      </c>
      <c r="F94" s="105">
        <v>24.7</v>
      </c>
      <c r="G94" s="106">
        <v>25.524999999999999</v>
      </c>
      <c r="H94" s="107">
        <v>25.425000000000001</v>
      </c>
      <c r="I94" s="108">
        <v>24.425000000000001</v>
      </c>
      <c r="J94" s="109">
        <v>25.558333333333334</v>
      </c>
      <c r="K94" s="110">
        <v>25.491666666666664</v>
      </c>
      <c r="L94" s="111">
        <v>23.875</v>
      </c>
      <c r="M94" s="112">
        <v>25.625</v>
      </c>
      <c r="N94" s="113">
        <v>25.625</v>
      </c>
      <c r="O94" s="114">
        <v>22.512499999999999</v>
      </c>
      <c r="P94" s="115">
        <v>24.737500000000001</v>
      </c>
      <c r="Q94" s="116">
        <v>24.574999999999999</v>
      </c>
      <c r="R94" s="117">
        <v>21.15</v>
      </c>
      <c r="S94" s="118">
        <v>23.85</v>
      </c>
      <c r="T94" s="119">
        <v>23.524999999999999</v>
      </c>
      <c r="U94" s="102">
        <v>21.15</v>
      </c>
      <c r="V94" s="103">
        <v>23.85</v>
      </c>
      <c r="W94" s="104">
        <v>23.524999999999999</v>
      </c>
      <c r="X94" s="105">
        <v>21.15</v>
      </c>
      <c r="Y94" s="106">
        <v>23.85</v>
      </c>
      <c r="Z94" s="107">
        <v>23.524999999999999</v>
      </c>
      <c r="AA94" s="108">
        <v>22.512499999999999</v>
      </c>
      <c r="AB94" s="109">
        <v>24.737500000000001</v>
      </c>
      <c r="AC94" s="110">
        <v>24.574999999999999</v>
      </c>
      <c r="AD94" s="111">
        <v>23.875</v>
      </c>
      <c r="AE94" s="112">
        <v>25.625</v>
      </c>
      <c r="AF94" s="113">
        <v>25.625</v>
      </c>
      <c r="AG94" s="114">
        <v>24.7</v>
      </c>
      <c r="AH94" s="115">
        <v>25.524999999999999</v>
      </c>
      <c r="AI94" s="116">
        <v>25.425000000000001</v>
      </c>
      <c r="AJ94" s="117">
        <v>24.7</v>
      </c>
      <c r="AK94" s="118">
        <v>25.524999999999999</v>
      </c>
      <c r="AL94" s="120">
        <v>25.425000000000001</v>
      </c>
    </row>
    <row r="95" spans="2:38" ht="14.4" x14ac:dyDescent="0.3">
      <c r="B95" s="40" t="s">
        <v>96</v>
      </c>
      <c r="C95" s="102">
        <v>23.475000000000001</v>
      </c>
      <c r="D95" s="103">
        <v>24.4</v>
      </c>
      <c r="E95" s="104">
        <v>24.425000000000001</v>
      </c>
      <c r="F95" s="105">
        <v>23.475000000000001</v>
      </c>
      <c r="G95" s="106">
        <v>24.4</v>
      </c>
      <c r="H95" s="107">
        <v>24.425000000000001</v>
      </c>
      <c r="I95" s="108">
        <v>23.225000000000005</v>
      </c>
      <c r="J95" s="109">
        <v>24.349999999999998</v>
      </c>
      <c r="K95" s="110">
        <v>24.416666666666668</v>
      </c>
      <c r="L95" s="111">
        <v>22.725000000000001</v>
      </c>
      <c r="M95" s="112">
        <v>24.25</v>
      </c>
      <c r="N95" s="113">
        <v>24.4</v>
      </c>
      <c r="O95" s="114">
        <v>21.4375</v>
      </c>
      <c r="P95" s="115">
        <v>23.425000000000001</v>
      </c>
      <c r="Q95" s="116">
        <v>23.4</v>
      </c>
      <c r="R95" s="117">
        <v>20.149999999999999</v>
      </c>
      <c r="S95" s="118">
        <v>22.6</v>
      </c>
      <c r="T95" s="119">
        <v>22.4</v>
      </c>
      <c r="U95" s="102">
        <v>20.149999999999999</v>
      </c>
      <c r="V95" s="103">
        <v>22.6</v>
      </c>
      <c r="W95" s="104">
        <v>22.4</v>
      </c>
      <c r="X95" s="105">
        <v>20.149999999999999</v>
      </c>
      <c r="Y95" s="106">
        <v>22.6</v>
      </c>
      <c r="Z95" s="107">
        <v>22.4</v>
      </c>
      <c r="AA95" s="108">
        <v>21.4375</v>
      </c>
      <c r="AB95" s="109">
        <v>23.425000000000001</v>
      </c>
      <c r="AC95" s="110">
        <v>23.4</v>
      </c>
      <c r="AD95" s="111">
        <v>22.725000000000001</v>
      </c>
      <c r="AE95" s="112">
        <v>24.25</v>
      </c>
      <c r="AF95" s="113">
        <v>24.4</v>
      </c>
      <c r="AG95" s="114">
        <v>23.475000000000001</v>
      </c>
      <c r="AH95" s="115">
        <v>24.4</v>
      </c>
      <c r="AI95" s="116">
        <v>24.425000000000001</v>
      </c>
      <c r="AJ95" s="117">
        <v>23.475000000000001</v>
      </c>
      <c r="AK95" s="118">
        <v>24.4</v>
      </c>
      <c r="AL95" s="120">
        <v>24.425000000000001</v>
      </c>
    </row>
    <row r="96" spans="2:38" ht="14.4" x14ac:dyDescent="0.3">
      <c r="B96" s="40" t="s">
        <v>97</v>
      </c>
      <c r="C96" s="102">
        <v>22.225000000000001</v>
      </c>
      <c r="D96" s="103">
        <v>23.15</v>
      </c>
      <c r="E96" s="104">
        <v>23.4</v>
      </c>
      <c r="F96" s="105">
        <v>22.225000000000001</v>
      </c>
      <c r="G96" s="106">
        <v>23.15</v>
      </c>
      <c r="H96" s="107">
        <v>23.4</v>
      </c>
      <c r="I96" s="108">
        <v>21.991666666666664</v>
      </c>
      <c r="J96" s="109">
        <v>23.074999999999999</v>
      </c>
      <c r="K96" s="110">
        <v>23.316666666666663</v>
      </c>
      <c r="L96" s="111">
        <v>21.524999999999999</v>
      </c>
      <c r="M96" s="112">
        <v>22.925000000000001</v>
      </c>
      <c r="N96" s="113">
        <v>23.15</v>
      </c>
      <c r="O96" s="114">
        <v>20.375</v>
      </c>
      <c r="P96" s="115">
        <v>22.112500000000001</v>
      </c>
      <c r="Q96" s="116">
        <v>22.225000000000001</v>
      </c>
      <c r="R96" s="117">
        <v>19.225000000000001</v>
      </c>
      <c r="S96" s="118">
        <v>21.3</v>
      </c>
      <c r="T96" s="119">
        <v>21.3</v>
      </c>
      <c r="U96" s="102">
        <v>19.225000000000001</v>
      </c>
      <c r="V96" s="103">
        <v>21.3</v>
      </c>
      <c r="W96" s="104">
        <v>21.3</v>
      </c>
      <c r="X96" s="105">
        <v>19.225000000000001</v>
      </c>
      <c r="Y96" s="106">
        <v>21.3</v>
      </c>
      <c r="Z96" s="107">
        <v>21.3</v>
      </c>
      <c r="AA96" s="108">
        <v>20.375</v>
      </c>
      <c r="AB96" s="109">
        <v>22.112500000000001</v>
      </c>
      <c r="AC96" s="110">
        <v>22.225000000000001</v>
      </c>
      <c r="AD96" s="111">
        <v>21.524999999999999</v>
      </c>
      <c r="AE96" s="112">
        <v>22.925000000000001</v>
      </c>
      <c r="AF96" s="113">
        <v>23.15</v>
      </c>
      <c r="AG96" s="114">
        <v>22.225000000000001</v>
      </c>
      <c r="AH96" s="115">
        <v>23.15</v>
      </c>
      <c r="AI96" s="116">
        <v>23.4</v>
      </c>
      <c r="AJ96" s="117">
        <v>22.225000000000001</v>
      </c>
      <c r="AK96" s="118">
        <v>23.15</v>
      </c>
      <c r="AL96" s="120">
        <v>23.4</v>
      </c>
    </row>
    <row r="97" spans="2:53" ht="14.4" x14ac:dyDescent="0.3">
      <c r="B97" s="40" t="s">
        <v>98</v>
      </c>
      <c r="C97" s="102">
        <v>21</v>
      </c>
      <c r="D97" s="103">
        <v>21.8</v>
      </c>
      <c r="E97" s="104">
        <v>22.274999999999999</v>
      </c>
      <c r="F97" s="105">
        <v>21</v>
      </c>
      <c r="G97" s="106">
        <v>21.8</v>
      </c>
      <c r="H97" s="107">
        <v>22.274999999999999</v>
      </c>
      <c r="I97" s="108">
        <v>20.758333333333333</v>
      </c>
      <c r="J97" s="109">
        <v>21.733333333333334</v>
      </c>
      <c r="K97" s="110">
        <v>22.158333333333331</v>
      </c>
      <c r="L97" s="111">
        <v>20.274999999999999</v>
      </c>
      <c r="M97" s="112">
        <v>21.6</v>
      </c>
      <c r="N97" s="113">
        <v>21.925000000000001</v>
      </c>
      <c r="O97" s="114">
        <v>19.3125</v>
      </c>
      <c r="P97" s="115">
        <v>20.8</v>
      </c>
      <c r="Q97" s="116">
        <v>21.087499999999999</v>
      </c>
      <c r="R97" s="117">
        <v>18.350000000000001</v>
      </c>
      <c r="S97" s="118">
        <v>20</v>
      </c>
      <c r="T97" s="119">
        <v>20.25</v>
      </c>
      <c r="U97" s="102">
        <v>18.350000000000001</v>
      </c>
      <c r="V97" s="103">
        <v>20</v>
      </c>
      <c r="W97" s="104">
        <v>20.25</v>
      </c>
      <c r="X97" s="105">
        <v>18.350000000000001</v>
      </c>
      <c r="Y97" s="106">
        <v>20</v>
      </c>
      <c r="Z97" s="107">
        <v>20.25</v>
      </c>
      <c r="AA97" s="108">
        <v>19.3125</v>
      </c>
      <c r="AB97" s="109">
        <v>20.8</v>
      </c>
      <c r="AC97" s="110">
        <v>21.087499999999999</v>
      </c>
      <c r="AD97" s="111">
        <v>20.274999999999999</v>
      </c>
      <c r="AE97" s="112">
        <v>21.6</v>
      </c>
      <c r="AF97" s="113">
        <v>21.925000000000001</v>
      </c>
      <c r="AG97" s="114">
        <v>21</v>
      </c>
      <c r="AH97" s="115">
        <v>21.8</v>
      </c>
      <c r="AI97" s="116">
        <v>22.274999999999999</v>
      </c>
      <c r="AJ97" s="117">
        <v>21</v>
      </c>
      <c r="AK97" s="118">
        <v>21.8</v>
      </c>
      <c r="AL97" s="120">
        <v>22.274999999999999</v>
      </c>
    </row>
    <row r="98" spans="2:53" ht="14.4" x14ac:dyDescent="0.3">
      <c r="B98" s="40" t="s">
        <v>99</v>
      </c>
      <c r="C98" s="102">
        <v>19.824999999999999</v>
      </c>
      <c r="D98" s="103">
        <v>20.399999999999999</v>
      </c>
      <c r="E98" s="104">
        <v>21.15</v>
      </c>
      <c r="F98" s="105">
        <v>19.824999999999999</v>
      </c>
      <c r="G98" s="106">
        <v>20.399999999999999</v>
      </c>
      <c r="H98" s="107">
        <v>21.15</v>
      </c>
      <c r="I98" s="108">
        <v>19.558333333333334</v>
      </c>
      <c r="J98" s="109">
        <v>20.366666666666664</v>
      </c>
      <c r="K98" s="110">
        <v>21.008333333333333</v>
      </c>
      <c r="L98" s="111">
        <v>19.024999999999999</v>
      </c>
      <c r="M98" s="112">
        <v>20.3</v>
      </c>
      <c r="N98" s="113">
        <v>20.725000000000001</v>
      </c>
      <c r="O98" s="114">
        <v>18.299999999999997</v>
      </c>
      <c r="P98" s="115">
        <v>19.524999999999999</v>
      </c>
      <c r="Q98" s="116">
        <v>19.975000000000001</v>
      </c>
      <c r="R98" s="117">
        <v>17.574999999999999</v>
      </c>
      <c r="S98" s="118">
        <v>18.75</v>
      </c>
      <c r="T98" s="119">
        <v>19.225000000000001</v>
      </c>
      <c r="U98" s="102">
        <v>17.574999999999999</v>
      </c>
      <c r="V98" s="103">
        <v>18.75</v>
      </c>
      <c r="W98" s="104">
        <v>19.225000000000001</v>
      </c>
      <c r="X98" s="105">
        <v>17.574999999999999</v>
      </c>
      <c r="Y98" s="106">
        <v>18.75</v>
      </c>
      <c r="Z98" s="107">
        <v>19.225000000000001</v>
      </c>
      <c r="AA98" s="108">
        <v>18.299999999999997</v>
      </c>
      <c r="AB98" s="109">
        <v>19.524999999999999</v>
      </c>
      <c r="AC98" s="110">
        <v>19.975000000000001</v>
      </c>
      <c r="AD98" s="111">
        <v>19.024999999999999</v>
      </c>
      <c r="AE98" s="112">
        <v>20.3</v>
      </c>
      <c r="AF98" s="113">
        <v>20.725000000000001</v>
      </c>
      <c r="AG98" s="114">
        <v>19.824999999999999</v>
      </c>
      <c r="AH98" s="115">
        <v>20.399999999999999</v>
      </c>
      <c r="AI98" s="116">
        <v>21.15</v>
      </c>
      <c r="AJ98" s="117">
        <v>19.824999999999999</v>
      </c>
      <c r="AK98" s="118">
        <v>20.399999999999999</v>
      </c>
      <c r="AL98" s="120">
        <v>21.15</v>
      </c>
    </row>
    <row r="99" spans="2:53" ht="14.4" x14ac:dyDescent="0.3">
      <c r="B99" s="40" t="s">
        <v>100</v>
      </c>
      <c r="C99" s="102">
        <v>18.75</v>
      </c>
      <c r="D99" s="103">
        <v>19.125</v>
      </c>
      <c r="E99" s="104">
        <v>20.024999999999999</v>
      </c>
      <c r="F99" s="105">
        <v>18.75</v>
      </c>
      <c r="G99" s="106">
        <v>19.125</v>
      </c>
      <c r="H99" s="107">
        <v>20.024999999999999</v>
      </c>
      <c r="I99" s="108">
        <v>18.458333333333332</v>
      </c>
      <c r="J99" s="109">
        <v>19.116666666666667</v>
      </c>
      <c r="K99" s="110">
        <v>19.875</v>
      </c>
      <c r="L99" s="111">
        <v>17.875</v>
      </c>
      <c r="M99" s="112">
        <v>19.100000000000001</v>
      </c>
      <c r="N99" s="113">
        <v>19.574999999999999</v>
      </c>
      <c r="O99" s="114">
        <v>17.362500000000001</v>
      </c>
      <c r="P99" s="115">
        <v>18.362500000000001</v>
      </c>
      <c r="Q99" s="116">
        <v>18.924999999999997</v>
      </c>
      <c r="R99" s="117">
        <v>16.850000000000001</v>
      </c>
      <c r="S99" s="118">
        <v>17.625</v>
      </c>
      <c r="T99" s="119">
        <v>18.274999999999999</v>
      </c>
      <c r="U99" s="102">
        <v>16.850000000000001</v>
      </c>
      <c r="V99" s="103">
        <v>17.625</v>
      </c>
      <c r="W99" s="104">
        <v>18.274999999999999</v>
      </c>
      <c r="X99" s="105">
        <v>16.850000000000001</v>
      </c>
      <c r="Y99" s="106">
        <v>17.625</v>
      </c>
      <c r="Z99" s="107">
        <v>18.274999999999999</v>
      </c>
      <c r="AA99" s="108">
        <v>17.362500000000001</v>
      </c>
      <c r="AB99" s="109">
        <v>18.362500000000001</v>
      </c>
      <c r="AC99" s="110">
        <v>18.924999999999997</v>
      </c>
      <c r="AD99" s="111">
        <v>17.875</v>
      </c>
      <c r="AE99" s="112">
        <v>19.100000000000001</v>
      </c>
      <c r="AF99" s="113">
        <v>19.574999999999999</v>
      </c>
      <c r="AG99" s="114">
        <v>18.75</v>
      </c>
      <c r="AH99" s="115">
        <v>19.125</v>
      </c>
      <c r="AI99" s="116">
        <v>20.024999999999999</v>
      </c>
      <c r="AJ99" s="117">
        <v>18.75</v>
      </c>
      <c r="AK99" s="118">
        <v>19.125</v>
      </c>
      <c r="AL99" s="120">
        <v>20.024999999999999</v>
      </c>
    </row>
    <row r="100" spans="2:53" ht="15" thickBot="1" x14ac:dyDescent="0.35">
      <c r="B100" s="41" t="s">
        <v>101</v>
      </c>
      <c r="C100" s="121">
        <v>17.824999999999999</v>
      </c>
      <c r="D100" s="122">
        <v>18.074999999999999</v>
      </c>
      <c r="E100" s="123">
        <v>19</v>
      </c>
      <c r="F100" s="124">
        <v>17.824999999999999</v>
      </c>
      <c r="G100" s="125">
        <v>18.074999999999999</v>
      </c>
      <c r="H100" s="126">
        <v>19</v>
      </c>
      <c r="I100" s="108">
        <v>17.516666666666666</v>
      </c>
      <c r="J100" s="109">
        <v>18.074999999999999</v>
      </c>
      <c r="K100" s="110">
        <v>18.841666666666665</v>
      </c>
      <c r="L100" s="130">
        <v>16.899999999999999</v>
      </c>
      <c r="M100" s="131">
        <v>18.074999999999999</v>
      </c>
      <c r="N100" s="132">
        <v>18.524999999999999</v>
      </c>
      <c r="O100" s="114">
        <v>16.549999999999997</v>
      </c>
      <c r="P100" s="115">
        <v>17.375</v>
      </c>
      <c r="Q100" s="116">
        <v>17.95</v>
      </c>
      <c r="R100" s="136">
        <v>16.2</v>
      </c>
      <c r="S100" s="137">
        <v>16.675000000000001</v>
      </c>
      <c r="T100" s="138">
        <v>17.375</v>
      </c>
      <c r="U100" s="121">
        <v>16.2</v>
      </c>
      <c r="V100" s="122">
        <v>16.675000000000001</v>
      </c>
      <c r="W100" s="123">
        <v>17.375</v>
      </c>
      <c r="X100" s="124">
        <v>16.2</v>
      </c>
      <c r="Y100" s="125">
        <v>16.675000000000001</v>
      </c>
      <c r="Z100" s="126">
        <v>17.375</v>
      </c>
      <c r="AA100" s="108">
        <v>16.549999999999997</v>
      </c>
      <c r="AB100" s="109">
        <v>17.375</v>
      </c>
      <c r="AC100" s="110">
        <v>17.95</v>
      </c>
      <c r="AD100" s="130">
        <v>16.899999999999999</v>
      </c>
      <c r="AE100" s="131">
        <v>18.074999999999999</v>
      </c>
      <c r="AF100" s="132">
        <v>18.524999999999999</v>
      </c>
      <c r="AG100" s="133">
        <v>17.824999999999999</v>
      </c>
      <c r="AH100" s="134">
        <v>18.074999999999999</v>
      </c>
      <c r="AI100" s="135">
        <v>19</v>
      </c>
      <c r="AJ100" s="136">
        <v>17.824999999999999</v>
      </c>
      <c r="AK100" s="137">
        <v>18.074999999999999</v>
      </c>
      <c r="AL100" s="139">
        <v>19</v>
      </c>
    </row>
    <row r="101" spans="2:53" ht="13.8" thickBot="1" x14ac:dyDescent="0.3"/>
    <row r="102" spans="2:53" ht="13.8" thickBot="1" x14ac:dyDescent="0.3">
      <c r="C102" s="163">
        <f t="shared" ref="C102:AL102" si="0">SUM(C5:C100)</f>
        <v>2863.1749999999988</v>
      </c>
      <c r="D102" s="163">
        <f t="shared" si="0"/>
        <v>3001.7000000000007</v>
      </c>
      <c r="E102" s="163">
        <f t="shared" si="0"/>
        <v>2983.5750000000012</v>
      </c>
      <c r="F102" s="163">
        <f t="shared" si="0"/>
        <v>2863.1749999999988</v>
      </c>
      <c r="G102" s="163">
        <f t="shared" si="0"/>
        <v>3001.7000000000007</v>
      </c>
      <c r="H102" s="163">
        <f t="shared" si="0"/>
        <v>2983.5750000000012</v>
      </c>
      <c r="I102" s="163">
        <f t="shared" si="0"/>
        <v>2797.291666666667</v>
      </c>
      <c r="J102" s="163">
        <f t="shared" si="0"/>
        <v>2918.8583333333327</v>
      </c>
      <c r="K102" s="163">
        <f t="shared" si="0"/>
        <v>2899.8583333333331</v>
      </c>
      <c r="L102" s="163">
        <f t="shared" si="0"/>
        <v>2665.5250000000001</v>
      </c>
      <c r="M102" s="163">
        <f t="shared" si="0"/>
        <v>2753.1750000000002</v>
      </c>
      <c r="N102" s="163">
        <f t="shared" si="0"/>
        <v>2732.4249999999997</v>
      </c>
      <c r="O102" s="163">
        <f t="shared" si="0"/>
        <v>2524.7750000000001</v>
      </c>
      <c r="P102" s="163">
        <f t="shared" si="0"/>
        <v>2656.9624999999992</v>
      </c>
      <c r="Q102" s="163">
        <f t="shared" si="0"/>
        <v>2614.3625000000002</v>
      </c>
      <c r="R102" s="163">
        <f t="shared" si="0"/>
        <v>2384.0250000000001</v>
      </c>
      <c r="S102" s="163">
        <f t="shared" si="0"/>
        <v>2560.7500000000005</v>
      </c>
      <c r="T102" s="163">
        <f t="shared" si="0"/>
        <v>2496.3000000000002</v>
      </c>
      <c r="U102" s="163">
        <f t="shared" si="0"/>
        <v>2384.0250000000001</v>
      </c>
      <c r="V102" s="163">
        <f t="shared" si="0"/>
        <v>2560.7500000000005</v>
      </c>
      <c r="W102" s="163">
        <f t="shared" si="0"/>
        <v>2496.3000000000002</v>
      </c>
      <c r="X102" s="163">
        <f t="shared" si="0"/>
        <v>2384.0250000000001</v>
      </c>
      <c r="Y102" s="163">
        <f t="shared" si="0"/>
        <v>2560.7500000000005</v>
      </c>
      <c r="Z102" s="163">
        <f t="shared" si="0"/>
        <v>2496.3000000000002</v>
      </c>
      <c r="AA102" s="163">
        <f t="shared" si="0"/>
        <v>2524.7750000000001</v>
      </c>
      <c r="AB102" s="163">
        <f t="shared" si="0"/>
        <v>2656.9624999999992</v>
      </c>
      <c r="AC102" s="163">
        <f t="shared" si="0"/>
        <v>2614.3625000000002</v>
      </c>
      <c r="AD102" s="163">
        <f t="shared" si="0"/>
        <v>2665.5250000000001</v>
      </c>
      <c r="AE102" s="163">
        <f t="shared" si="0"/>
        <v>2753.1750000000002</v>
      </c>
      <c r="AF102" s="163">
        <f t="shared" si="0"/>
        <v>2732.4249999999997</v>
      </c>
      <c r="AG102" s="163">
        <f t="shared" si="0"/>
        <v>2863.1749999999988</v>
      </c>
      <c r="AH102" s="163">
        <f t="shared" si="0"/>
        <v>3001.7000000000007</v>
      </c>
      <c r="AI102" s="163">
        <f t="shared" si="0"/>
        <v>2983.5750000000012</v>
      </c>
      <c r="AJ102" s="163">
        <f t="shared" si="0"/>
        <v>2863.1749999999988</v>
      </c>
      <c r="AK102" s="163">
        <f t="shared" si="0"/>
        <v>3001.7000000000007</v>
      </c>
      <c r="AL102" s="163">
        <f t="shared" si="0"/>
        <v>2983.5750000000012</v>
      </c>
      <c r="AM102" s="166">
        <f>AVERAGE(C102:AL102)*365</f>
        <v>995917.53935185191</v>
      </c>
    </row>
    <row r="103" spans="2:53" x14ac:dyDescent="0.25"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  <c r="AM103" s="163"/>
      <c r="AN103" s="163"/>
      <c r="AO103" s="163"/>
      <c r="AP103" s="163"/>
      <c r="AQ103" s="163"/>
      <c r="AR103" s="163"/>
      <c r="AS103" s="163"/>
      <c r="AT103" s="163"/>
      <c r="AU103" s="163"/>
      <c r="AV103" s="163"/>
      <c r="AW103" s="163"/>
      <c r="AX103" s="163"/>
      <c r="AY103" s="163"/>
      <c r="AZ103" s="163"/>
      <c r="BA103" s="163"/>
    </row>
    <row r="104" spans="2:53" x14ac:dyDescent="0.25"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  <c r="AM104" s="163"/>
      <c r="AN104" s="163"/>
      <c r="AO104" s="163"/>
      <c r="AP104" s="163"/>
      <c r="AQ104" s="163"/>
      <c r="AR104" s="163"/>
      <c r="AS104" s="163"/>
      <c r="AT104" s="163"/>
      <c r="AU104" s="163"/>
      <c r="AV104" s="163"/>
      <c r="AW104" s="163"/>
      <c r="AX104" s="163"/>
      <c r="AY104" s="163"/>
      <c r="AZ104" s="163"/>
      <c r="BA104" s="163"/>
    </row>
    <row r="105" spans="2:53" x14ac:dyDescent="0.25"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  <c r="AM105" s="163"/>
      <c r="AN105" s="163"/>
      <c r="AO105" s="163"/>
      <c r="AP105" s="163"/>
      <c r="AQ105" s="163"/>
      <c r="AR105" s="163"/>
      <c r="AS105" s="163"/>
      <c r="AT105" s="163"/>
      <c r="AU105" s="163"/>
      <c r="AV105" s="163"/>
      <c r="AW105" s="163"/>
      <c r="AX105" s="163"/>
      <c r="AY105" s="163"/>
      <c r="AZ105" s="163"/>
      <c r="BA105" s="163"/>
    </row>
    <row r="106" spans="2:53" x14ac:dyDescent="0.25"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  <c r="AM106" s="163"/>
      <c r="AN106" s="163"/>
      <c r="AO106" s="163"/>
      <c r="AP106" s="163"/>
      <c r="AQ106" s="163"/>
      <c r="AR106" s="163"/>
      <c r="AS106" s="163"/>
      <c r="AT106" s="163"/>
      <c r="AU106" s="163"/>
      <c r="AV106" s="163"/>
      <c r="AW106" s="163"/>
      <c r="AX106" s="163"/>
      <c r="AY106" s="163"/>
      <c r="AZ106" s="163"/>
      <c r="BA106" s="163"/>
    </row>
    <row r="107" spans="2:53" x14ac:dyDescent="0.25"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  <c r="AM107" s="163"/>
      <c r="AN107" s="163"/>
      <c r="AO107" s="163"/>
      <c r="AP107" s="163"/>
      <c r="AQ107" s="163"/>
      <c r="AR107" s="163"/>
      <c r="AS107" s="163"/>
      <c r="AT107" s="163"/>
      <c r="AU107" s="163"/>
      <c r="AV107" s="163"/>
      <c r="AW107" s="163"/>
      <c r="AX107" s="163"/>
      <c r="AY107" s="163"/>
      <c r="AZ107" s="163"/>
      <c r="BA107" s="163"/>
    </row>
    <row r="108" spans="2:53" x14ac:dyDescent="0.25"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  <c r="AM108" s="163"/>
      <c r="AN108" s="163"/>
      <c r="AO108" s="163"/>
      <c r="AP108" s="163"/>
      <c r="AQ108" s="163"/>
      <c r="AR108" s="163"/>
      <c r="AS108" s="163"/>
      <c r="AT108" s="163"/>
      <c r="AU108" s="163"/>
      <c r="AV108" s="163"/>
      <c r="AW108" s="163"/>
      <c r="AX108" s="163"/>
      <c r="AY108" s="163"/>
      <c r="AZ108" s="163"/>
      <c r="BA108" s="163"/>
    </row>
    <row r="109" spans="2:53" x14ac:dyDescent="0.25"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  <c r="AG109" s="163"/>
      <c r="AH109" s="163"/>
      <c r="AI109" s="163"/>
      <c r="AJ109" s="163"/>
      <c r="AK109" s="163"/>
      <c r="AL109" s="163"/>
      <c r="AM109" s="163"/>
      <c r="AN109" s="163"/>
      <c r="AO109" s="163"/>
      <c r="AP109" s="163"/>
      <c r="AQ109" s="163"/>
      <c r="AR109" s="163"/>
      <c r="AS109" s="163"/>
      <c r="AT109" s="163"/>
      <c r="AU109" s="163"/>
      <c r="AV109" s="163"/>
      <c r="AW109" s="163"/>
      <c r="AX109" s="163"/>
      <c r="AY109" s="163"/>
      <c r="AZ109" s="163"/>
      <c r="BA109" s="163"/>
    </row>
    <row r="110" spans="2:53" x14ac:dyDescent="0.25"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/>
      <c r="AH110" s="163"/>
      <c r="AI110" s="163"/>
      <c r="AJ110" s="163"/>
      <c r="AK110" s="163"/>
      <c r="AL110" s="163"/>
      <c r="AM110" s="163"/>
      <c r="AN110" s="163"/>
      <c r="AO110" s="163"/>
      <c r="AP110" s="163"/>
      <c r="AQ110" s="163"/>
      <c r="AR110" s="163"/>
      <c r="AS110" s="163"/>
      <c r="AT110" s="163"/>
      <c r="AU110" s="163"/>
      <c r="AV110" s="163"/>
      <c r="AW110" s="163"/>
      <c r="AX110" s="163"/>
      <c r="AY110" s="163"/>
      <c r="AZ110" s="163"/>
      <c r="BA110" s="163"/>
    </row>
    <row r="111" spans="2:53" x14ac:dyDescent="0.25"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  <c r="AM111" s="163"/>
      <c r="AN111" s="163"/>
      <c r="AO111" s="163"/>
      <c r="AP111" s="163"/>
      <c r="AQ111" s="163"/>
      <c r="AR111" s="163"/>
      <c r="AS111" s="163"/>
      <c r="AT111" s="163"/>
      <c r="AU111" s="163"/>
      <c r="AV111" s="163"/>
      <c r="AW111" s="163"/>
      <c r="AX111" s="163"/>
      <c r="AY111" s="163"/>
      <c r="AZ111" s="163"/>
      <c r="BA111" s="163"/>
    </row>
    <row r="112" spans="2:53" x14ac:dyDescent="0.25"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  <c r="AM112" s="163"/>
      <c r="AN112" s="163"/>
      <c r="AO112" s="163"/>
      <c r="AP112" s="163"/>
      <c r="AQ112" s="163"/>
      <c r="AR112" s="163"/>
      <c r="AS112" s="163"/>
      <c r="AT112" s="163"/>
      <c r="AU112" s="163"/>
      <c r="AV112" s="163"/>
      <c r="AW112" s="163"/>
      <c r="AX112" s="163"/>
      <c r="AY112" s="163"/>
      <c r="AZ112" s="163"/>
      <c r="BA112" s="163"/>
    </row>
    <row r="113" spans="18:53" x14ac:dyDescent="0.25"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  <c r="AM113" s="163"/>
      <c r="AN113" s="163"/>
      <c r="AO113" s="163"/>
      <c r="AP113" s="163"/>
      <c r="AQ113" s="163"/>
      <c r="AR113" s="163"/>
      <c r="AS113" s="163"/>
      <c r="AT113" s="163"/>
      <c r="AU113" s="163"/>
      <c r="AV113" s="163"/>
      <c r="AW113" s="163"/>
      <c r="AX113" s="163"/>
      <c r="AY113" s="163"/>
      <c r="AZ113" s="163"/>
      <c r="BA113" s="163"/>
    </row>
    <row r="114" spans="18:53" x14ac:dyDescent="0.25"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  <c r="AM114" s="163"/>
      <c r="AN114" s="163"/>
      <c r="AO114" s="163"/>
      <c r="AP114" s="163"/>
      <c r="AQ114" s="163"/>
      <c r="AR114" s="163"/>
      <c r="AS114" s="163"/>
      <c r="AT114" s="163"/>
      <c r="AU114" s="163"/>
      <c r="AV114" s="163"/>
      <c r="AW114" s="163"/>
      <c r="AX114" s="163"/>
      <c r="AY114" s="163"/>
      <c r="AZ114" s="163"/>
      <c r="BA114" s="163"/>
    </row>
    <row r="115" spans="18:53" x14ac:dyDescent="0.25"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  <c r="AM115" s="163"/>
      <c r="AN115" s="163"/>
      <c r="AO115" s="163"/>
      <c r="AP115" s="163"/>
      <c r="AQ115" s="163"/>
      <c r="AR115" s="163"/>
      <c r="AS115" s="163"/>
      <c r="AT115" s="163"/>
      <c r="AU115" s="163"/>
      <c r="AV115" s="163"/>
      <c r="AW115" s="163"/>
      <c r="AX115" s="163"/>
      <c r="AY115" s="163"/>
      <c r="AZ115" s="163"/>
      <c r="BA115" s="163"/>
    </row>
    <row r="116" spans="18:53" x14ac:dyDescent="0.25"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  <c r="AM116" s="163"/>
      <c r="AN116" s="163"/>
      <c r="AO116" s="163"/>
      <c r="AP116" s="163"/>
      <c r="AQ116" s="163"/>
      <c r="AR116" s="163"/>
      <c r="AS116" s="163"/>
      <c r="AT116" s="163"/>
      <c r="AU116" s="163"/>
      <c r="AV116" s="163"/>
      <c r="AW116" s="163"/>
      <c r="AX116" s="163"/>
      <c r="AY116" s="163"/>
      <c r="AZ116" s="163"/>
      <c r="BA116" s="163"/>
    </row>
    <row r="117" spans="18:53" x14ac:dyDescent="0.25"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  <c r="AM117" s="163"/>
      <c r="AN117" s="163"/>
      <c r="AO117" s="163"/>
      <c r="AP117" s="163"/>
      <c r="AQ117" s="163"/>
      <c r="AR117" s="163"/>
      <c r="AS117" s="163"/>
      <c r="AT117" s="163"/>
      <c r="AU117" s="163"/>
      <c r="AV117" s="163"/>
      <c r="AW117" s="163"/>
      <c r="AX117" s="163"/>
      <c r="AY117" s="163"/>
      <c r="AZ117" s="163"/>
      <c r="BA117" s="163"/>
    </row>
    <row r="118" spans="18:53" x14ac:dyDescent="0.25"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163"/>
      <c r="AK118" s="163"/>
      <c r="AL118" s="163"/>
      <c r="AM118" s="163"/>
      <c r="AN118" s="163"/>
      <c r="AO118" s="163"/>
      <c r="AP118" s="163"/>
      <c r="AQ118" s="163"/>
      <c r="AR118" s="163"/>
      <c r="AS118" s="163"/>
      <c r="AT118" s="163"/>
      <c r="AU118" s="163"/>
      <c r="AV118" s="163"/>
      <c r="AW118" s="163"/>
      <c r="AX118" s="163"/>
      <c r="AY118" s="163"/>
      <c r="AZ118" s="163"/>
      <c r="BA118" s="163"/>
    </row>
    <row r="119" spans="18:53" x14ac:dyDescent="0.25"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  <c r="AM119" s="163"/>
      <c r="AN119" s="163"/>
      <c r="AO119" s="163"/>
      <c r="AP119" s="163"/>
      <c r="AQ119" s="163"/>
      <c r="AR119" s="163"/>
      <c r="AS119" s="163"/>
      <c r="AT119" s="163"/>
      <c r="AU119" s="163"/>
      <c r="AV119" s="163"/>
      <c r="AW119" s="163"/>
      <c r="AX119" s="163"/>
      <c r="AY119" s="163"/>
      <c r="AZ119" s="163"/>
      <c r="BA119" s="163"/>
    </row>
    <row r="120" spans="18:53" x14ac:dyDescent="0.25"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  <c r="AM120" s="163"/>
      <c r="AN120" s="163"/>
      <c r="AO120" s="163"/>
      <c r="AP120" s="163"/>
      <c r="AQ120" s="163"/>
      <c r="AR120" s="163"/>
      <c r="AS120" s="163"/>
      <c r="AT120" s="163"/>
      <c r="AU120" s="163"/>
      <c r="AV120" s="163"/>
      <c r="AW120" s="163"/>
      <c r="AX120" s="163"/>
      <c r="AY120" s="163"/>
      <c r="AZ120" s="163"/>
      <c r="BA120" s="163"/>
    </row>
    <row r="121" spans="18:53" x14ac:dyDescent="0.25"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/>
      <c r="AH121" s="163"/>
      <c r="AI121" s="163"/>
      <c r="AJ121" s="163"/>
      <c r="AK121" s="163"/>
      <c r="AL121" s="163"/>
      <c r="AM121" s="163"/>
      <c r="AN121" s="163"/>
      <c r="AO121" s="163"/>
      <c r="AP121" s="163"/>
      <c r="AQ121" s="163"/>
      <c r="AR121" s="163"/>
      <c r="AS121" s="163"/>
      <c r="AT121" s="163"/>
      <c r="AU121" s="163"/>
      <c r="AV121" s="163"/>
      <c r="AW121" s="163"/>
      <c r="AX121" s="163"/>
      <c r="AY121" s="163"/>
      <c r="AZ121" s="163"/>
      <c r="BA121" s="163"/>
    </row>
    <row r="122" spans="18:53" x14ac:dyDescent="0.25"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  <c r="AM122" s="163"/>
      <c r="AN122" s="163"/>
      <c r="AO122" s="163"/>
      <c r="AP122" s="163"/>
      <c r="AQ122" s="163"/>
      <c r="AR122" s="163"/>
      <c r="AS122" s="163"/>
      <c r="AT122" s="163"/>
      <c r="AU122" s="163"/>
      <c r="AV122" s="163"/>
      <c r="AW122" s="163"/>
      <c r="AX122" s="163"/>
      <c r="AY122" s="163"/>
      <c r="AZ122" s="163"/>
      <c r="BA122" s="163"/>
    </row>
    <row r="123" spans="18:53" x14ac:dyDescent="0.25"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  <c r="AM123" s="163"/>
      <c r="AN123" s="163"/>
      <c r="AO123" s="163"/>
      <c r="AP123" s="163"/>
      <c r="AQ123" s="163"/>
      <c r="AR123" s="163"/>
      <c r="AS123" s="163"/>
      <c r="AT123" s="163"/>
      <c r="AU123" s="163"/>
      <c r="AV123" s="163"/>
      <c r="AW123" s="163"/>
      <c r="AX123" s="163"/>
      <c r="AY123" s="163"/>
      <c r="AZ123" s="163"/>
      <c r="BA123" s="163"/>
    </row>
    <row r="124" spans="18:53" x14ac:dyDescent="0.25"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/>
      <c r="AH124" s="163"/>
      <c r="AI124" s="163"/>
      <c r="AJ124" s="163"/>
      <c r="AK124" s="163"/>
      <c r="AL124" s="163"/>
      <c r="AM124" s="163"/>
      <c r="AN124" s="163"/>
      <c r="AO124" s="163"/>
      <c r="AP124" s="163"/>
      <c r="AQ124" s="163"/>
      <c r="AR124" s="163"/>
      <c r="AS124" s="163"/>
      <c r="AT124" s="163"/>
      <c r="AU124" s="163"/>
      <c r="AV124" s="163"/>
      <c r="AW124" s="163"/>
      <c r="AX124" s="163"/>
      <c r="AY124" s="163"/>
      <c r="AZ124" s="163"/>
      <c r="BA124" s="163"/>
    </row>
    <row r="125" spans="18:53" x14ac:dyDescent="0.25"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3"/>
      <c r="AM125" s="163"/>
      <c r="AN125" s="163"/>
      <c r="AO125" s="163"/>
      <c r="AP125" s="163"/>
      <c r="AQ125" s="163"/>
      <c r="AR125" s="163"/>
      <c r="AS125" s="163"/>
      <c r="AT125" s="163"/>
      <c r="AU125" s="163"/>
      <c r="AV125" s="163"/>
      <c r="AW125" s="163"/>
      <c r="AX125" s="163"/>
      <c r="AY125" s="163"/>
      <c r="AZ125" s="163"/>
      <c r="BA125" s="163"/>
    </row>
    <row r="126" spans="18:53" x14ac:dyDescent="0.25"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  <c r="AM126" s="163"/>
      <c r="AN126" s="163"/>
      <c r="AO126" s="163"/>
      <c r="AP126" s="163"/>
      <c r="AQ126" s="163"/>
      <c r="AR126" s="163"/>
      <c r="AS126" s="163"/>
      <c r="AT126" s="163"/>
      <c r="AU126" s="163"/>
      <c r="AV126" s="163"/>
      <c r="AW126" s="163"/>
      <c r="AX126" s="163"/>
      <c r="AY126" s="163"/>
      <c r="AZ126" s="163"/>
      <c r="BA126" s="163"/>
    </row>
    <row r="127" spans="18:53" x14ac:dyDescent="0.25"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/>
      <c r="AH127" s="163"/>
      <c r="AI127" s="163"/>
      <c r="AJ127" s="163"/>
      <c r="AK127" s="163"/>
      <c r="AL127" s="163"/>
      <c r="AM127" s="163"/>
      <c r="AN127" s="163"/>
      <c r="AO127" s="163"/>
      <c r="AP127" s="163"/>
      <c r="AQ127" s="163"/>
      <c r="AR127" s="163"/>
      <c r="AS127" s="163"/>
      <c r="AT127" s="163"/>
      <c r="AU127" s="163"/>
      <c r="AV127" s="163"/>
      <c r="AW127" s="163"/>
      <c r="AX127" s="163"/>
      <c r="AY127" s="163"/>
      <c r="AZ127" s="163"/>
      <c r="BA127" s="163"/>
    </row>
    <row r="128" spans="18:53" x14ac:dyDescent="0.25"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  <c r="AM128" s="163"/>
      <c r="AN128" s="163"/>
      <c r="AO128" s="163"/>
      <c r="AP128" s="163"/>
      <c r="AQ128" s="163"/>
      <c r="AR128" s="163"/>
      <c r="AS128" s="163"/>
      <c r="AT128" s="163"/>
      <c r="AU128" s="163"/>
      <c r="AV128" s="163"/>
      <c r="AW128" s="163"/>
      <c r="AX128" s="163"/>
      <c r="AY128" s="163"/>
      <c r="AZ128" s="163"/>
      <c r="BA128" s="163"/>
    </row>
    <row r="129" spans="18:53" x14ac:dyDescent="0.25"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/>
      <c r="AH129" s="163"/>
      <c r="AI129" s="163"/>
      <c r="AJ129" s="163"/>
      <c r="AK129" s="163"/>
      <c r="AL129" s="163"/>
      <c r="AM129" s="163"/>
      <c r="AN129" s="163"/>
      <c r="AO129" s="163"/>
      <c r="AP129" s="163"/>
      <c r="AQ129" s="163"/>
      <c r="AR129" s="163"/>
      <c r="AS129" s="163"/>
      <c r="AT129" s="163"/>
      <c r="AU129" s="163"/>
      <c r="AV129" s="163"/>
      <c r="AW129" s="163"/>
      <c r="AX129" s="163"/>
      <c r="AY129" s="163"/>
      <c r="AZ129" s="163"/>
      <c r="BA129" s="163"/>
    </row>
    <row r="130" spans="18:53" x14ac:dyDescent="0.25"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3"/>
      <c r="AM130" s="163"/>
      <c r="AN130" s="163"/>
      <c r="AO130" s="163"/>
      <c r="AP130" s="163"/>
      <c r="AQ130" s="163"/>
      <c r="AR130" s="163"/>
      <c r="AS130" s="163"/>
      <c r="AT130" s="163"/>
      <c r="AU130" s="163"/>
      <c r="AV130" s="163"/>
      <c r="AW130" s="163"/>
      <c r="AX130" s="163"/>
      <c r="AY130" s="163"/>
      <c r="AZ130" s="163"/>
      <c r="BA130" s="163"/>
    </row>
    <row r="131" spans="18:53" x14ac:dyDescent="0.25"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  <c r="AM131" s="163"/>
      <c r="AN131" s="163"/>
      <c r="AO131" s="163"/>
      <c r="AP131" s="163"/>
      <c r="AQ131" s="163"/>
      <c r="AR131" s="163"/>
      <c r="AS131" s="163"/>
      <c r="AT131" s="163"/>
      <c r="AU131" s="163"/>
      <c r="AV131" s="163"/>
      <c r="AW131" s="163"/>
      <c r="AX131" s="163"/>
      <c r="AY131" s="163"/>
      <c r="AZ131" s="163"/>
      <c r="BA131" s="163"/>
    </row>
    <row r="132" spans="18:53" x14ac:dyDescent="0.25"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  <c r="AM132" s="163"/>
      <c r="AN132" s="163"/>
      <c r="AO132" s="163"/>
      <c r="AP132" s="163"/>
      <c r="AQ132" s="163"/>
      <c r="AR132" s="163"/>
      <c r="AS132" s="163"/>
      <c r="AT132" s="163"/>
      <c r="AU132" s="163"/>
      <c r="AV132" s="163"/>
      <c r="AW132" s="163"/>
      <c r="AX132" s="163"/>
      <c r="AY132" s="163"/>
      <c r="AZ132" s="163"/>
      <c r="BA132" s="163"/>
    </row>
    <row r="133" spans="18:53" x14ac:dyDescent="0.25"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/>
      <c r="AH133" s="163"/>
      <c r="AI133" s="163"/>
      <c r="AJ133" s="163"/>
      <c r="AK133" s="163"/>
      <c r="AL133" s="163"/>
      <c r="AM133" s="163"/>
      <c r="AN133" s="163"/>
      <c r="AO133" s="163"/>
      <c r="AP133" s="163"/>
      <c r="AQ133" s="163"/>
      <c r="AR133" s="163"/>
      <c r="AS133" s="163"/>
      <c r="AT133" s="163"/>
      <c r="AU133" s="163"/>
      <c r="AV133" s="163"/>
      <c r="AW133" s="163"/>
      <c r="AX133" s="163"/>
      <c r="AY133" s="163"/>
      <c r="AZ133" s="163"/>
      <c r="BA133" s="163"/>
    </row>
    <row r="134" spans="18:53" x14ac:dyDescent="0.25"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/>
      <c r="AH134" s="163"/>
      <c r="AI134" s="163"/>
      <c r="AJ134" s="163"/>
      <c r="AK134" s="163"/>
      <c r="AL134" s="163"/>
      <c r="AM134" s="163"/>
      <c r="AN134" s="163"/>
      <c r="AO134" s="163"/>
      <c r="AP134" s="163"/>
      <c r="AQ134" s="163"/>
      <c r="AR134" s="163"/>
      <c r="AS134" s="163"/>
      <c r="AT134" s="163"/>
      <c r="AU134" s="163"/>
      <c r="AV134" s="163"/>
      <c r="AW134" s="163"/>
      <c r="AX134" s="163"/>
      <c r="AY134" s="163"/>
      <c r="AZ134" s="163"/>
      <c r="BA134" s="163"/>
    </row>
    <row r="135" spans="18:53" x14ac:dyDescent="0.25"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/>
      <c r="AH135" s="163"/>
      <c r="AI135" s="163"/>
      <c r="AJ135" s="163"/>
      <c r="AK135" s="163"/>
      <c r="AL135" s="163"/>
      <c r="AM135" s="163"/>
      <c r="AN135" s="163"/>
      <c r="AO135" s="163"/>
      <c r="AP135" s="163"/>
      <c r="AQ135" s="163"/>
      <c r="AR135" s="163"/>
      <c r="AS135" s="163"/>
      <c r="AT135" s="163"/>
      <c r="AU135" s="163"/>
      <c r="AV135" s="163"/>
      <c r="AW135" s="163"/>
      <c r="AX135" s="163"/>
      <c r="AY135" s="163"/>
      <c r="AZ135" s="163"/>
      <c r="BA135" s="163"/>
    </row>
    <row r="136" spans="18:53" x14ac:dyDescent="0.25"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/>
      <c r="AH136" s="163"/>
      <c r="AI136" s="163"/>
      <c r="AJ136" s="163"/>
      <c r="AK136" s="163"/>
      <c r="AL136" s="163"/>
      <c r="AM136" s="163"/>
      <c r="AN136" s="163"/>
      <c r="AO136" s="163"/>
      <c r="AP136" s="163"/>
      <c r="AQ136" s="163"/>
      <c r="AR136" s="163"/>
      <c r="AS136" s="163"/>
      <c r="AT136" s="163"/>
      <c r="AU136" s="163"/>
      <c r="AV136" s="163"/>
      <c r="AW136" s="163"/>
      <c r="AX136" s="163"/>
      <c r="AY136" s="163"/>
      <c r="AZ136" s="163"/>
      <c r="BA136" s="163"/>
    </row>
    <row r="137" spans="18:53" x14ac:dyDescent="0.25"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/>
      <c r="AH137" s="163"/>
      <c r="AI137" s="163"/>
      <c r="AJ137" s="163"/>
      <c r="AK137" s="163"/>
      <c r="AL137" s="163"/>
      <c r="AM137" s="163"/>
      <c r="AN137" s="163"/>
      <c r="AO137" s="163"/>
      <c r="AP137" s="163"/>
      <c r="AQ137" s="163"/>
      <c r="AR137" s="163"/>
      <c r="AS137" s="163"/>
      <c r="AT137" s="163"/>
      <c r="AU137" s="163"/>
      <c r="AV137" s="163"/>
      <c r="AW137" s="163"/>
      <c r="AX137" s="163"/>
      <c r="AY137" s="163"/>
      <c r="AZ137" s="163"/>
      <c r="BA137" s="163"/>
    </row>
    <row r="138" spans="18:53" x14ac:dyDescent="0.25"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  <c r="AC138" s="163"/>
      <c r="AD138" s="163"/>
      <c r="AE138" s="163"/>
      <c r="AF138" s="163"/>
      <c r="AG138" s="163"/>
      <c r="AH138" s="163"/>
      <c r="AI138" s="163"/>
      <c r="AJ138" s="163"/>
      <c r="AK138" s="163"/>
      <c r="AL138" s="163"/>
      <c r="AM138" s="163"/>
      <c r="AN138" s="163"/>
      <c r="AO138" s="163"/>
      <c r="AP138" s="163"/>
      <c r="AQ138" s="163"/>
      <c r="AR138" s="163"/>
      <c r="AS138" s="163"/>
      <c r="AT138" s="163"/>
      <c r="AU138" s="163"/>
      <c r="AV138" s="163"/>
      <c r="AW138" s="163"/>
      <c r="AX138" s="163"/>
      <c r="AY138" s="163"/>
      <c r="AZ138" s="163"/>
      <c r="BA138" s="163"/>
    </row>
    <row r="139" spans="18:53" x14ac:dyDescent="0.25"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/>
      <c r="AH139" s="163"/>
      <c r="AI139" s="163"/>
      <c r="AJ139" s="163"/>
      <c r="AK139" s="163"/>
      <c r="AL139" s="163"/>
      <c r="AM139" s="163"/>
      <c r="AN139" s="163"/>
      <c r="AO139" s="163"/>
      <c r="AP139" s="163"/>
      <c r="AQ139" s="163"/>
      <c r="AR139" s="163"/>
      <c r="AS139" s="163"/>
      <c r="AT139" s="163"/>
      <c r="AU139" s="163"/>
      <c r="AV139" s="163"/>
      <c r="AW139" s="163"/>
      <c r="AX139" s="163"/>
      <c r="AY139" s="163"/>
      <c r="AZ139" s="163"/>
      <c r="BA139" s="163"/>
    </row>
    <row r="140" spans="18:53" x14ac:dyDescent="0.25"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  <c r="AC140" s="163"/>
      <c r="AD140" s="163"/>
      <c r="AE140" s="163"/>
      <c r="AF140" s="163"/>
      <c r="AG140" s="163"/>
      <c r="AH140" s="163"/>
      <c r="AI140" s="163"/>
      <c r="AJ140" s="163"/>
      <c r="AK140" s="163"/>
      <c r="AL140" s="163"/>
      <c r="AM140" s="163"/>
      <c r="AN140" s="163"/>
      <c r="AO140" s="163"/>
      <c r="AP140" s="163"/>
      <c r="AQ140" s="163"/>
      <c r="AR140" s="163"/>
      <c r="AS140" s="163"/>
      <c r="AT140" s="163"/>
      <c r="AU140" s="163"/>
      <c r="AV140" s="163"/>
      <c r="AW140" s="163"/>
      <c r="AX140" s="163"/>
      <c r="AY140" s="163"/>
      <c r="AZ140" s="163"/>
      <c r="BA140" s="163"/>
    </row>
    <row r="141" spans="18:53" x14ac:dyDescent="0.25"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  <c r="AM141" s="163"/>
      <c r="AN141" s="163"/>
      <c r="AO141" s="163"/>
      <c r="AP141" s="163"/>
      <c r="AQ141" s="163"/>
      <c r="AR141" s="163"/>
      <c r="AS141" s="163"/>
      <c r="AT141" s="163"/>
      <c r="AU141" s="163"/>
      <c r="AV141" s="163"/>
      <c r="AW141" s="163"/>
      <c r="AX141" s="163"/>
      <c r="AY141" s="163"/>
      <c r="AZ141" s="163"/>
      <c r="BA141" s="163"/>
    </row>
    <row r="142" spans="18:53" x14ac:dyDescent="0.25"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  <c r="AM142" s="163"/>
      <c r="AN142" s="163"/>
      <c r="AO142" s="163"/>
      <c r="AP142" s="163"/>
      <c r="AQ142" s="163"/>
      <c r="AR142" s="163"/>
      <c r="AS142" s="163"/>
      <c r="AT142" s="163"/>
      <c r="AU142" s="163"/>
      <c r="AV142" s="163"/>
      <c r="AW142" s="163"/>
      <c r="AX142" s="163"/>
      <c r="AY142" s="163"/>
      <c r="AZ142" s="163"/>
      <c r="BA142" s="163"/>
    </row>
    <row r="143" spans="18:53" x14ac:dyDescent="0.25"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/>
      <c r="AH143" s="163"/>
      <c r="AI143" s="163"/>
      <c r="AJ143" s="163"/>
      <c r="AK143" s="163"/>
      <c r="AL143" s="163"/>
      <c r="AM143" s="163"/>
      <c r="AN143" s="163"/>
      <c r="AO143" s="163"/>
      <c r="AP143" s="163"/>
      <c r="AQ143" s="163"/>
      <c r="AR143" s="163"/>
      <c r="AS143" s="163"/>
      <c r="AT143" s="163"/>
      <c r="AU143" s="163"/>
      <c r="AV143" s="163"/>
      <c r="AW143" s="163"/>
      <c r="AX143" s="163"/>
      <c r="AY143" s="163"/>
      <c r="AZ143" s="163"/>
      <c r="BA143" s="163"/>
    </row>
    <row r="144" spans="18:53" x14ac:dyDescent="0.25"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/>
      <c r="AH144" s="163"/>
      <c r="AI144" s="163"/>
      <c r="AJ144" s="163"/>
      <c r="AK144" s="163"/>
      <c r="AL144" s="163"/>
      <c r="AM144" s="163"/>
      <c r="AN144" s="163"/>
      <c r="AO144" s="163"/>
      <c r="AP144" s="163"/>
      <c r="AQ144" s="163"/>
      <c r="AR144" s="163"/>
      <c r="AS144" s="163"/>
      <c r="AT144" s="163"/>
      <c r="AU144" s="163"/>
      <c r="AV144" s="163"/>
      <c r="AW144" s="163"/>
      <c r="AX144" s="163"/>
      <c r="AY144" s="163"/>
      <c r="AZ144" s="163"/>
      <c r="BA144" s="163"/>
    </row>
    <row r="145" spans="18:53" x14ac:dyDescent="0.25"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  <c r="AM145" s="163"/>
      <c r="AN145" s="163"/>
      <c r="AO145" s="163"/>
      <c r="AP145" s="163"/>
      <c r="AQ145" s="163"/>
      <c r="AR145" s="163"/>
      <c r="AS145" s="163"/>
      <c r="AT145" s="163"/>
      <c r="AU145" s="163"/>
      <c r="AV145" s="163"/>
      <c r="AW145" s="163"/>
      <c r="AX145" s="163"/>
      <c r="AY145" s="163"/>
      <c r="AZ145" s="163"/>
      <c r="BA145" s="163"/>
    </row>
    <row r="146" spans="18:53" x14ac:dyDescent="0.25"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  <c r="AM146" s="163"/>
      <c r="AN146" s="163"/>
      <c r="AO146" s="163"/>
      <c r="AP146" s="163"/>
      <c r="AQ146" s="163"/>
      <c r="AR146" s="163"/>
      <c r="AS146" s="163"/>
      <c r="AT146" s="163"/>
      <c r="AU146" s="163"/>
      <c r="AV146" s="163"/>
      <c r="AW146" s="163"/>
      <c r="AX146" s="163"/>
      <c r="AY146" s="163"/>
      <c r="AZ146" s="163"/>
      <c r="BA146" s="163"/>
    </row>
    <row r="147" spans="18:53" x14ac:dyDescent="0.25"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  <c r="AM147" s="163"/>
      <c r="AN147" s="163"/>
      <c r="AO147" s="163"/>
      <c r="AP147" s="163"/>
      <c r="AQ147" s="163"/>
      <c r="AR147" s="163"/>
      <c r="AS147" s="163"/>
      <c r="AT147" s="163"/>
      <c r="AU147" s="163"/>
      <c r="AV147" s="163"/>
      <c r="AW147" s="163"/>
      <c r="AX147" s="163"/>
      <c r="AY147" s="163"/>
      <c r="AZ147" s="163"/>
      <c r="BA147" s="163"/>
    </row>
    <row r="148" spans="18:53" x14ac:dyDescent="0.25"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/>
      <c r="AH148" s="163"/>
      <c r="AI148" s="163"/>
      <c r="AJ148" s="163"/>
      <c r="AK148" s="163"/>
      <c r="AL148" s="163"/>
      <c r="AM148" s="163"/>
      <c r="AN148" s="163"/>
      <c r="AO148" s="163"/>
      <c r="AP148" s="163"/>
      <c r="AQ148" s="163"/>
      <c r="AR148" s="163"/>
      <c r="AS148" s="163"/>
      <c r="AT148" s="163"/>
      <c r="AU148" s="163"/>
      <c r="AV148" s="163"/>
      <c r="AW148" s="163"/>
      <c r="AX148" s="163"/>
      <c r="AY148" s="163"/>
      <c r="AZ148" s="163"/>
      <c r="BA148" s="163"/>
    </row>
    <row r="149" spans="18:53" x14ac:dyDescent="0.25"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  <c r="AM149" s="163"/>
      <c r="AN149" s="163"/>
      <c r="AO149" s="163"/>
      <c r="AP149" s="163"/>
      <c r="AQ149" s="163"/>
      <c r="AR149" s="163"/>
      <c r="AS149" s="163"/>
      <c r="AT149" s="163"/>
      <c r="AU149" s="163"/>
      <c r="AV149" s="163"/>
      <c r="AW149" s="163"/>
      <c r="AX149" s="163"/>
      <c r="AY149" s="163"/>
      <c r="AZ149" s="163"/>
      <c r="BA149" s="163"/>
    </row>
    <row r="150" spans="18:53" x14ac:dyDescent="0.25"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  <c r="AM150" s="163"/>
      <c r="AN150" s="163"/>
      <c r="AO150" s="163"/>
      <c r="AP150" s="163"/>
      <c r="AQ150" s="163"/>
      <c r="AR150" s="163"/>
      <c r="AS150" s="163"/>
      <c r="AT150" s="163"/>
      <c r="AU150" s="163"/>
      <c r="AV150" s="163"/>
      <c r="AW150" s="163"/>
      <c r="AX150" s="163"/>
      <c r="AY150" s="163"/>
      <c r="AZ150" s="163"/>
      <c r="BA150" s="163"/>
    </row>
    <row r="151" spans="18:53" x14ac:dyDescent="0.25"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163"/>
      <c r="AK151" s="163"/>
      <c r="AL151" s="163"/>
      <c r="AM151" s="163"/>
      <c r="AN151" s="163"/>
      <c r="AO151" s="163"/>
      <c r="AP151" s="163"/>
      <c r="AQ151" s="163"/>
      <c r="AR151" s="163"/>
      <c r="AS151" s="163"/>
      <c r="AT151" s="163"/>
      <c r="AU151" s="163"/>
      <c r="AV151" s="163"/>
      <c r="AW151" s="163"/>
      <c r="AX151" s="163"/>
      <c r="AY151" s="163"/>
      <c r="AZ151" s="163"/>
      <c r="BA151" s="163"/>
    </row>
    <row r="152" spans="18:53" x14ac:dyDescent="0.25"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163"/>
      <c r="AI152" s="163"/>
      <c r="AJ152" s="163"/>
      <c r="AK152" s="163"/>
      <c r="AL152" s="163"/>
      <c r="AM152" s="163"/>
      <c r="AN152" s="163"/>
      <c r="AO152" s="163"/>
      <c r="AP152" s="163"/>
      <c r="AQ152" s="163"/>
      <c r="AR152" s="163"/>
      <c r="AS152" s="163"/>
      <c r="AT152" s="163"/>
      <c r="AU152" s="163"/>
      <c r="AV152" s="163"/>
      <c r="AW152" s="163"/>
      <c r="AX152" s="163"/>
      <c r="AY152" s="163"/>
      <c r="AZ152" s="163"/>
      <c r="BA152" s="163"/>
    </row>
    <row r="153" spans="18:53" x14ac:dyDescent="0.25"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  <c r="AM153" s="163"/>
      <c r="AN153" s="163"/>
      <c r="AO153" s="163"/>
      <c r="AP153" s="163"/>
      <c r="AQ153" s="163"/>
      <c r="AR153" s="163"/>
      <c r="AS153" s="163"/>
      <c r="AT153" s="163"/>
      <c r="AU153" s="163"/>
      <c r="AV153" s="163"/>
      <c r="AW153" s="163"/>
      <c r="AX153" s="163"/>
      <c r="AY153" s="163"/>
      <c r="AZ153" s="163"/>
      <c r="BA153" s="163"/>
    </row>
    <row r="154" spans="18:53" x14ac:dyDescent="0.25"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  <c r="AM154" s="163"/>
      <c r="AN154" s="163"/>
      <c r="AO154" s="163"/>
      <c r="AP154" s="163"/>
      <c r="AQ154" s="163"/>
      <c r="AR154" s="163"/>
      <c r="AS154" s="163"/>
      <c r="AT154" s="163"/>
      <c r="AU154" s="163"/>
      <c r="AV154" s="163"/>
      <c r="AW154" s="163"/>
      <c r="AX154" s="163"/>
      <c r="AY154" s="163"/>
      <c r="AZ154" s="163"/>
      <c r="BA154" s="163"/>
    </row>
    <row r="155" spans="18:53" x14ac:dyDescent="0.25"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/>
      <c r="AH155" s="163"/>
      <c r="AI155" s="163"/>
      <c r="AJ155" s="163"/>
      <c r="AK155" s="163"/>
      <c r="AL155" s="163"/>
      <c r="AM155" s="163"/>
      <c r="AN155" s="163"/>
      <c r="AO155" s="163"/>
      <c r="AP155" s="163"/>
      <c r="AQ155" s="163"/>
      <c r="AR155" s="163"/>
      <c r="AS155" s="163"/>
      <c r="AT155" s="163"/>
      <c r="AU155" s="163"/>
      <c r="AV155" s="163"/>
      <c r="AW155" s="163"/>
      <c r="AX155" s="163"/>
      <c r="AY155" s="163"/>
      <c r="AZ155" s="163"/>
      <c r="BA155" s="163"/>
    </row>
    <row r="156" spans="18:53" x14ac:dyDescent="0.25"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  <c r="AM156" s="163"/>
      <c r="AN156" s="163"/>
      <c r="AO156" s="163"/>
      <c r="AP156" s="163"/>
      <c r="AQ156" s="163"/>
      <c r="AR156" s="163"/>
      <c r="AS156" s="163"/>
      <c r="AT156" s="163"/>
      <c r="AU156" s="163"/>
      <c r="AV156" s="163"/>
      <c r="AW156" s="163"/>
      <c r="AX156" s="163"/>
      <c r="AY156" s="163"/>
      <c r="AZ156" s="163"/>
      <c r="BA156" s="163"/>
    </row>
    <row r="157" spans="18:53" x14ac:dyDescent="0.25"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/>
      <c r="AH157" s="163"/>
      <c r="AI157" s="163"/>
      <c r="AJ157" s="163"/>
      <c r="AK157" s="163"/>
      <c r="AL157" s="163"/>
      <c r="AM157" s="163"/>
      <c r="AN157" s="163"/>
      <c r="AO157" s="163"/>
      <c r="AP157" s="163"/>
      <c r="AQ157" s="163"/>
      <c r="AR157" s="163"/>
      <c r="AS157" s="163"/>
      <c r="AT157" s="163"/>
      <c r="AU157" s="163"/>
      <c r="AV157" s="163"/>
      <c r="AW157" s="163"/>
      <c r="AX157" s="163"/>
      <c r="AY157" s="163"/>
      <c r="AZ157" s="163"/>
      <c r="BA157" s="163"/>
    </row>
    <row r="158" spans="18:53" x14ac:dyDescent="0.25"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/>
      <c r="AH158" s="163"/>
      <c r="AI158" s="163"/>
      <c r="AJ158" s="163"/>
      <c r="AK158" s="163"/>
      <c r="AL158" s="163"/>
      <c r="AM158" s="163"/>
      <c r="AN158" s="163"/>
      <c r="AO158" s="163"/>
      <c r="AP158" s="163"/>
      <c r="AQ158" s="163"/>
      <c r="AR158" s="163"/>
      <c r="AS158" s="163"/>
      <c r="AT158" s="163"/>
      <c r="AU158" s="163"/>
      <c r="AV158" s="163"/>
      <c r="AW158" s="163"/>
      <c r="AX158" s="163"/>
      <c r="AY158" s="163"/>
      <c r="AZ158" s="163"/>
      <c r="BA158" s="163"/>
    </row>
    <row r="159" spans="18:53" x14ac:dyDescent="0.25"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/>
      <c r="AH159" s="163"/>
      <c r="AI159" s="163"/>
      <c r="AJ159" s="163"/>
      <c r="AK159" s="163"/>
      <c r="AL159" s="163"/>
      <c r="AM159" s="163"/>
      <c r="AN159" s="163"/>
      <c r="AO159" s="163"/>
      <c r="AP159" s="163"/>
      <c r="AQ159" s="163"/>
      <c r="AR159" s="163"/>
      <c r="AS159" s="163"/>
      <c r="AT159" s="163"/>
      <c r="AU159" s="163"/>
      <c r="AV159" s="163"/>
      <c r="AW159" s="163"/>
      <c r="AX159" s="163"/>
      <c r="AY159" s="163"/>
      <c r="AZ159" s="163"/>
      <c r="BA159" s="163"/>
    </row>
    <row r="160" spans="18:53" x14ac:dyDescent="0.25"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/>
      <c r="AH160" s="163"/>
      <c r="AI160" s="163"/>
      <c r="AJ160" s="163"/>
      <c r="AK160" s="163"/>
      <c r="AL160" s="163"/>
      <c r="AM160" s="163"/>
      <c r="AN160" s="163"/>
      <c r="AO160" s="163"/>
      <c r="AP160" s="163"/>
      <c r="AQ160" s="163"/>
      <c r="AR160" s="163"/>
      <c r="AS160" s="163"/>
      <c r="AT160" s="163"/>
      <c r="AU160" s="163"/>
      <c r="AV160" s="163"/>
      <c r="AW160" s="163"/>
      <c r="AX160" s="163"/>
      <c r="AY160" s="163"/>
      <c r="AZ160" s="163"/>
      <c r="BA160" s="163"/>
    </row>
    <row r="161" spans="18:53" x14ac:dyDescent="0.25"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3"/>
      <c r="AG161" s="163"/>
      <c r="AH161" s="163"/>
      <c r="AI161" s="163"/>
      <c r="AJ161" s="163"/>
      <c r="AK161" s="163"/>
      <c r="AL161" s="163"/>
      <c r="AM161" s="163"/>
      <c r="AN161" s="163"/>
      <c r="AO161" s="163"/>
      <c r="AP161" s="163"/>
      <c r="AQ161" s="163"/>
      <c r="AR161" s="163"/>
      <c r="AS161" s="163"/>
      <c r="AT161" s="163"/>
      <c r="AU161" s="163"/>
      <c r="AV161" s="163"/>
      <c r="AW161" s="163"/>
      <c r="AX161" s="163"/>
      <c r="AY161" s="163"/>
      <c r="AZ161" s="163"/>
      <c r="BA161" s="163"/>
    </row>
    <row r="162" spans="18:53" x14ac:dyDescent="0.25"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/>
      <c r="AH162" s="163"/>
      <c r="AI162" s="163"/>
      <c r="AJ162" s="163"/>
      <c r="AK162" s="163"/>
      <c r="AL162" s="163"/>
      <c r="AM162" s="163"/>
      <c r="AN162" s="163"/>
      <c r="AO162" s="163"/>
      <c r="AP162" s="163"/>
      <c r="AQ162" s="163"/>
      <c r="AR162" s="163"/>
      <c r="AS162" s="163"/>
      <c r="AT162" s="163"/>
      <c r="AU162" s="163"/>
      <c r="AV162" s="163"/>
      <c r="AW162" s="163"/>
      <c r="AX162" s="163"/>
      <c r="AY162" s="163"/>
      <c r="AZ162" s="163"/>
      <c r="BA162" s="163"/>
    </row>
    <row r="163" spans="18:53" x14ac:dyDescent="0.25"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  <c r="AM163" s="163"/>
      <c r="AN163" s="163"/>
      <c r="AO163" s="163"/>
      <c r="AP163" s="163"/>
      <c r="AQ163" s="163"/>
      <c r="AR163" s="163"/>
      <c r="AS163" s="163"/>
      <c r="AT163" s="163"/>
      <c r="AU163" s="163"/>
      <c r="AV163" s="163"/>
      <c r="AW163" s="163"/>
      <c r="AX163" s="163"/>
      <c r="AY163" s="163"/>
      <c r="AZ163" s="163"/>
      <c r="BA163" s="163"/>
    </row>
    <row r="164" spans="18:53" x14ac:dyDescent="0.25"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  <c r="AM164" s="163"/>
      <c r="AN164" s="163"/>
      <c r="AO164" s="163"/>
      <c r="AP164" s="163"/>
      <c r="AQ164" s="163"/>
      <c r="AR164" s="163"/>
      <c r="AS164" s="163"/>
      <c r="AT164" s="163"/>
      <c r="AU164" s="163"/>
      <c r="AV164" s="163"/>
      <c r="AW164" s="163"/>
      <c r="AX164" s="163"/>
      <c r="AY164" s="163"/>
      <c r="AZ164" s="163"/>
      <c r="BA164" s="163"/>
    </row>
    <row r="165" spans="18:53" x14ac:dyDescent="0.25"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  <c r="AM165" s="163"/>
      <c r="AN165" s="163"/>
      <c r="AO165" s="163"/>
      <c r="AP165" s="163"/>
      <c r="AQ165" s="163"/>
      <c r="AR165" s="163"/>
      <c r="AS165" s="163"/>
      <c r="AT165" s="163"/>
      <c r="AU165" s="163"/>
      <c r="AV165" s="163"/>
      <c r="AW165" s="163"/>
      <c r="AX165" s="163"/>
      <c r="AY165" s="163"/>
      <c r="AZ165" s="163"/>
      <c r="BA165" s="163"/>
    </row>
    <row r="166" spans="18:53" x14ac:dyDescent="0.25"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  <c r="AM166" s="163"/>
      <c r="AN166" s="163"/>
      <c r="AO166" s="163"/>
      <c r="AP166" s="163"/>
      <c r="AQ166" s="163"/>
      <c r="AR166" s="163"/>
      <c r="AS166" s="163"/>
      <c r="AT166" s="163"/>
      <c r="AU166" s="163"/>
      <c r="AV166" s="163"/>
      <c r="AW166" s="163"/>
      <c r="AX166" s="163"/>
      <c r="AY166" s="163"/>
      <c r="AZ166" s="163"/>
      <c r="BA166" s="163"/>
    </row>
    <row r="167" spans="18:53" x14ac:dyDescent="0.25"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  <c r="AM167" s="163"/>
      <c r="AN167" s="163"/>
      <c r="AO167" s="163"/>
      <c r="AP167" s="163"/>
      <c r="AQ167" s="163"/>
      <c r="AR167" s="163"/>
      <c r="AS167" s="163"/>
      <c r="AT167" s="163"/>
      <c r="AU167" s="163"/>
      <c r="AV167" s="163"/>
      <c r="AW167" s="163"/>
      <c r="AX167" s="163"/>
      <c r="AY167" s="163"/>
      <c r="AZ167" s="163"/>
      <c r="BA167" s="163"/>
    </row>
    <row r="168" spans="18:53" x14ac:dyDescent="0.25"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  <c r="AM168" s="163"/>
      <c r="AN168" s="163"/>
      <c r="AO168" s="163"/>
      <c r="AP168" s="163"/>
      <c r="AQ168" s="163"/>
      <c r="AR168" s="163"/>
      <c r="AS168" s="163"/>
      <c r="AT168" s="163"/>
      <c r="AU168" s="163"/>
      <c r="AV168" s="163"/>
      <c r="AW168" s="163"/>
      <c r="AX168" s="163"/>
      <c r="AY168" s="163"/>
      <c r="AZ168" s="163"/>
      <c r="BA168" s="163"/>
    </row>
    <row r="169" spans="18:53" x14ac:dyDescent="0.25"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  <c r="AC169" s="163"/>
      <c r="AD169" s="163"/>
      <c r="AE169" s="163"/>
      <c r="AF169" s="163"/>
      <c r="AG169" s="163"/>
      <c r="AH169" s="163"/>
      <c r="AI169" s="163"/>
      <c r="AJ169" s="163"/>
      <c r="AK169" s="163"/>
      <c r="AL169" s="163"/>
      <c r="AM169" s="163"/>
      <c r="AN169" s="163"/>
      <c r="AO169" s="163"/>
      <c r="AP169" s="163"/>
      <c r="AQ169" s="163"/>
      <c r="AR169" s="163"/>
      <c r="AS169" s="163"/>
      <c r="AT169" s="163"/>
      <c r="AU169" s="163"/>
      <c r="AV169" s="163"/>
      <c r="AW169" s="163"/>
      <c r="AX169" s="163"/>
      <c r="AY169" s="163"/>
      <c r="AZ169" s="163"/>
      <c r="BA169" s="163"/>
    </row>
    <row r="170" spans="18:53" x14ac:dyDescent="0.25"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/>
      <c r="AH170" s="163"/>
      <c r="AI170" s="163"/>
      <c r="AJ170" s="163"/>
      <c r="AK170" s="163"/>
      <c r="AL170" s="163"/>
      <c r="AM170" s="163"/>
      <c r="AN170" s="163"/>
      <c r="AO170" s="163"/>
      <c r="AP170" s="163"/>
      <c r="AQ170" s="163"/>
      <c r="AR170" s="163"/>
      <c r="AS170" s="163"/>
      <c r="AT170" s="163"/>
      <c r="AU170" s="163"/>
      <c r="AV170" s="163"/>
      <c r="AW170" s="163"/>
      <c r="AX170" s="163"/>
      <c r="AY170" s="163"/>
      <c r="AZ170" s="163"/>
      <c r="BA170" s="163"/>
    </row>
    <row r="171" spans="18:53" x14ac:dyDescent="0.25"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/>
      <c r="AH171" s="163"/>
      <c r="AI171" s="163"/>
      <c r="AJ171" s="163"/>
      <c r="AK171" s="163"/>
      <c r="AL171" s="163"/>
      <c r="AM171" s="163"/>
      <c r="AN171" s="163"/>
      <c r="AO171" s="163"/>
      <c r="AP171" s="163"/>
      <c r="AQ171" s="163"/>
      <c r="AR171" s="163"/>
      <c r="AS171" s="163"/>
      <c r="AT171" s="163"/>
      <c r="AU171" s="163"/>
      <c r="AV171" s="163"/>
      <c r="AW171" s="163"/>
      <c r="AX171" s="163"/>
      <c r="AY171" s="163"/>
      <c r="AZ171" s="163"/>
      <c r="BA171" s="163"/>
    </row>
    <row r="172" spans="18:53" x14ac:dyDescent="0.25"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/>
      <c r="AH172" s="163"/>
      <c r="AI172" s="163"/>
      <c r="AJ172" s="163"/>
      <c r="AK172" s="163"/>
      <c r="AL172" s="163"/>
      <c r="AM172" s="163"/>
      <c r="AN172" s="163"/>
      <c r="AO172" s="163"/>
      <c r="AP172" s="163"/>
      <c r="AQ172" s="163"/>
      <c r="AR172" s="163"/>
      <c r="AS172" s="163"/>
      <c r="AT172" s="163"/>
      <c r="AU172" s="163"/>
      <c r="AV172" s="163"/>
      <c r="AW172" s="163"/>
      <c r="AX172" s="163"/>
      <c r="AY172" s="163"/>
      <c r="AZ172" s="163"/>
      <c r="BA172" s="163"/>
    </row>
    <row r="173" spans="18:53" x14ac:dyDescent="0.25"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  <c r="AM173" s="163"/>
      <c r="AN173" s="163"/>
      <c r="AO173" s="163"/>
      <c r="AP173" s="163"/>
      <c r="AQ173" s="163"/>
      <c r="AR173" s="163"/>
      <c r="AS173" s="163"/>
      <c r="AT173" s="163"/>
      <c r="AU173" s="163"/>
      <c r="AV173" s="163"/>
      <c r="AW173" s="163"/>
      <c r="AX173" s="163"/>
      <c r="AY173" s="163"/>
      <c r="AZ173" s="163"/>
      <c r="BA173" s="163"/>
    </row>
    <row r="174" spans="18:53" x14ac:dyDescent="0.25"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/>
      <c r="AH174" s="163"/>
      <c r="AI174" s="163"/>
      <c r="AJ174" s="163"/>
      <c r="AK174" s="163"/>
      <c r="AL174" s="163"/>
      <c r="AM174" s="163"/>
      <c r="AN174" s="163"/>
      <c r="AO174" s="163"/>
      <c r="AP174" s="163"/>
      <c r="AQ174" s="163"/>
      <c r="AR174" s="163"/>
      <c r="AS174" s="163"/>
      <c r="AT174" s="163"/>
      <c r="AU174" s="163"/>
      <c r="AV174" s="163"/>
      <c r="AW174" s="163"/>
      <c r="AX174" s="163"/>
      <c r="AY174" s="163"/>
      <c r="AZ174" s="163"/>
      <c r="BA174" s="163"/>
    </row>
    <row r="175" spans="18:53" x14ac:dyDescent="0.25"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  <c r="AM175" s="163"/>
      <c r="AN175" s="163"/>
      <c r="AO175" s="163"/>
      <c r="AP175" s="163"/>
      <c r="AQ175" s="163"/>
      <c r="AR175" s="163"/>
      <c r="AS175" s="163"/>
      <c r="AT175" s="163"/>
      <c r="AU175" s="163"/>
      <c r="AV175" s="163"/>
      <c r="AW175" s="163"/>
      <c r="AX175" s="163"/>
      <c r="AY175" s="163"/>
      <c r="AZ175" s="163"/>
      <c r="BA175" s="163"/>
    </row>
    <row r="176" spans="18:53" x14ac:dyDescent="0.25"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  <c r="AM176" s="163"/>
      <c r="AN176" s="163"/>
      <c r="AO176" s="163"/>
      <c r="AP176" s="163"/>
      <c r="AQ176" s="163"/>
      <c r="AR176" s="163"/>
      <c r="AS176" s="163"/>
      <c r="AT176" s="163"/>
      <c r="AU176" s="163"/>
      <c r="AV176" s="163"/>
      <c r="AW176" s="163"/>
      <c r="AX176" s="163"/>
      <c r="AY176" s="163"/>
      <c r="AZ176" s="163"/>
      <c r="BA176" s="163"/>
    </row>
    <row r="177" spans="18:53" x14ac:dyDescent="0.25"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  <c r="AM177" s="163"/>
      <c r="AN177" s="163"/>
      <c r="AO177" s="163"/>
      <c r="AP177" s="163"/>
      <c r="AQ177" s="163"/>
      <c r="AR177" s="163"/>
      <c r="AS177" s="163"/>
      <c r="AT177" s="163"/>
      <c r="AU177" s="163"/>
      <c r="AV177" s="163"/>
      <c r="AW177" s="163"/>
      <c r="AX177" s="163"/>
      <c r="AY177" s="163"/>
      <c r="AZ177" s="163"/>
      <c r="BA177" s="163"/>
    </row>
    <row r="178" spans="18:53" x14ac:dyDescent="0.25"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/>
      <c r="AH178" s="163"/>
      <c r="AI178" s="163"/>
      <c r="AJ178" s="163"/>
      <c r="AK178" s="163"/>
      <c r="AL178" s="163"/>
      <c r="AM178" s="163"/>
      <c r="AN178" s="163"/>
      <c r="AO178" s="163"/>
      <c r="AP178" s="163"/>
      <c r="AQ178" s="163"/>
      <c r="AR178" s="163"/>
      <c r="AS178" s="163"/>
      <c r="AT178" s="163"/>
      <c r="AU178" s="163"/>
      <c r="AV178" s="163"/>
      <c r="AW178" s="163"/>
      <c r="AX178" s="163"/>
      <c r="AY178" s="163"/>
      <c r="AZ178" s="163"/>
      <c r="BA178" s="163"/>
    </row>
    <row r="179" spans="18:53" x14ac:dyDescent="0.25"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/>
      <c r="AH179" s="163"/>
      <c r="AI179" s="163"/>
      <c r="AJ179" s="163"/>
      <c r="AK179" s="163"/>
      <c r="AL179" s="163"/>
      <c r="AM179" s="163"/>
      <c r="AN179" s="163"/>
      <c r="AO179" s="163"/>
      <c r="AP179" s="163"/>
      <c r="AQ179" s="163"/>
      <c r="AR179" s="163"/>
      <c r="AS179" s="163"/>
      <c r="AT179" s="163"/>
      <c r="AU179" s="163"/>
      <c r="AV179" s="163"/>
      <c r="AW179" s="163"/>
      <c r="AX179" s="163"/>
      <c r="AY179" s="163"/>
      <c r="AZ179" s="163"/>
      <c r="BA179" s="163"/>
    </row>
    <row r="180" spans="18:53" x14ac:dyDescent="0.25"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/>
      <c r="AH180" s="163"/>
      <c r="AI180" s="163"/>
      <c r="AJ180" s="163"/>
      <c r="AK180" s="163"/>
      <c r="AL180" s="163"/>
      <c r="AM180" s="163"/>
      <c r="AN180" s="163"/>
      <c r="AO180" s="163"/>
      <c r="AP180" s="163"/>
      <c r="AQ180" s="163"/>
      <c r="AR180" s="163"/>
      <c r="AS180" s="163"/>
      <c r="AT180" s="163"/>
      <c r="AU180" s="163"/>
      <c r="AV180" s="163"/>
      <c r="AW180" s="163"/>
      <c r="AX180" s="163"/>
      <c r="AY180" s="163"/>
      <c r="AZ180" s="163"/>
      <c r="BA180" s="163"/>
    </row>
    <row r="181" spans="18:53" x14ac:dyDescent="0.25"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/>
      <c r="AH181" s="163"/>
      <c r="AI181" s="163"/>
      <c r="AJ181" s="163"/>
      <c r="AK181" s="163"/>
      <c r="AL181" s="163"/>
      <c r="AM181" s="163"/>
      <c r="AN181" s="163"/>
      <c r="AO181" s="163"/>
      <c r="AP181" s="163"/>
      <c r="AQ181" s="163"/>
      <c r="AR181" s="163"/>
      <c r="AS181" s="163"/>
      <c r="AT181" s="163"/>
      <c r="AU181" s="163"/>
      <c r="AV181" s="163"/>
      <c r="AW181" s="163"/>
      <c r="AX181" s="163"/>
      <c r="AY181" s="163"/>
      <c r="AZ181" s="163"/>
      <c r="BA181" s="163"/>
    </row>
    <row r="182" spans="18:53" x14ac:dyDescent="0.25"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  <c r="AC182" s="163"/>
      <c r="AD182" s="163"/>
      <c r="AE182" s="163"/>
      <c r="AF182" s="163"/>
      <c r="AG182" s="163"/>
      <c r="AH182" s="163"/>
      <c r="AI182" s="163"/>
      <c r="AJ182" s="163"/>
      <c r="AK182" s="163"/>
      <c r="AL182" s="163"/>
      <c r="AM182" s="163"/>
      <c r="AN182" s="163"/>
      <c r="AO182" s="163"/>
      <c r="AP182" s="163"/>
      <c r="AQ182" s="163"/>
      <c r="AR182" s="163"/>
      <c r="AS182" s="163"/>
      <c r="AT182" s="163"/>
      <c r="AU182" s="163"/>
      <c r="AV182" s="163"/>
      <c r="AW182" s="163"/>
      <c r="AX182" s="163"/>
      <c r="AY182" s="163"/>
      <c r="AZ182" s="163"/>
      <c r="BA182" s="163"/>
    </row>
    <row r="183" spans="18:53" x14ac:dyDescent="0.25"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/>
      <c r="AH183" s="163"/>
      <c r="AI183" s="163"/>
      <c r="AJ183" s="163"/>
      <c r="AK183" s="163"/>
      <c r="AL183" s="163"/>
      <c r="AM183" s="163"/>
      <c r="AN183" s="163"/>
      <c r="AO183" s="163"/>
      <c r="AP183" s="163"/>
      <c r="AQ183" s="163"/>
      <c r="AR183" s="163"/>
      <c r="AS183" s="163"/>
      <c r="AT183" s="163"/>
      <c r="AU183" s="163"/>
      <c r="AV183" s="163"/>
      <c r="AW183" s="163"/>
      <c r="AX183" s="163"/>
      <c r="AY183" s="163"/>
      <c r="AZ183" s="163"/>
      <c r="BA183" s="163"/>
    </row>
    <row r="184" spans="18:53" x14ac:dyDescent="0.25"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  <c r="AM184" s="163"/>
      <c r="AN184" s="163"/>
      <c r="AO184" s="163"/>
      <c r="AP184" s="163"/>
      <c r="AQ184" s="163"/>
      <c r="AR184" s="163"/>
      <c r="AS184" s="163"/>
      <c r="AT184" s="163"/>
      <c r="AU184" s="163"/>
      <c r="AV184" s="163"/>
      <c r="AW184" s="163"/>
      <c r="AX184" s="163"/>
      <c r="AY184" s="163"/>
      <c r="AZ184" s="163"/>
      <c r="BA184" s="163"/>
    </row>
    <row r="185" spans="18:53" x14ac:dyDescent="0.25"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/>
      <c r="AH185" s="163"/>
      <c r="AI185" s="163"/>
      <c r="AJ185" s="163"/>
      <c r="AK185" s="163"/>
      <c r="AL185" s="163"/>
      <c r="AM185" s="163"/>
      <c r="AN185" s="163"/>
      <c r="AO185" s="163"/>
      <c r="AP185" s="163"/>
      <c r="AQ185" s="163"/>
      <c r="AR185" s="163"/>
      <c r="AS185" s="163"/>
      <c r="AT185" s="163"/>
      <c r="AU185" s="163"/>
      <c r="AV185" s="163"/>
      <c r="AW185" s="163"/>
      <c r="AX185" s="163"/>
      <c r="AY185" s="163"/>
      <c r="AZ185" s="163"/>
      <c r="BA185" s="163"/>
    </row>
    <row r="186" spans="18:53" x14ac:dyDescent="0.25"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163"/>
      <c r="AK186" s="163"/>
      <c r="AL186" s="163"/>
      <c r="AM186" s="163"/>
      <c r="AN186" s="163"/>
      <c r="AO186" s="163"/>
      <c r="AP186" s="163"/>
      <c r="AQ186" s="163"/>
      <c r="AR186" s="163"/>
      <c r="AS186" s="163"/>
      <c r="AT186" s="163"/>
      <c r="AU186" s="163"/>
      <c r="AV186" s="163"/>
      <c r="AW186" s="163"/>
      <c r="AX186" s="163"/>
      <c r="AY186" s="163"/>
      <c r="AZ186" s="163"/>
      <c r="BA186" s="163"/>
    </row>
    <row r="187" spans="18:53" x14ac:dyDescent="0.25"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  <c r="AM187" s="163"/>
      <c r="AN187" s="163"/>
      <c r="AO187" s="163"/>
      <c r="AP187" s="163"/>
      <c r="AQ187" s="163"/>
      <c r="AR187" s="163"/>
      <c r="AS187" s="163"/>
      <c r="AT187" s="163"/>
      <c r="AU187" s="163"/>
      <c r="AV187" s="163"/>
      <c r="AW187" s="163"/>
      <c r="AX187" s="163"/>
      <c r="AY187" s="163"/>
      <c r="AZ187" s="163"/>
      <c r="BA187" s="163"/>
    </row>
    <row r="188" spans="18:53" x14ac:dyDescent="0.25"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  <c r="AM188" s="163"/>
      <c r="AN188" s="163"/>
      <c r="AO188" s="163"/>
      <c r="AP188" s="163"/>
      <c r="AQ188" s="163"/>
      <c r="AR188" s="163"/>
      <c r="AS188" s="163"/>
      <c r="AT188" s="163"/>
      <c r="AU188" s="163"/>
      <c r="AV188" s="163"/>
      <c r="AW188" s="163"/>
      <c r="AX188" s="163"/>
      <c r="AY188" s="163"/>
      <c r="AZ188" s="163"/>
      <c r="BA188" s="163"/>
    </row>
    <row r="189" spans="18:53" x14ac:dyDescent="0.25"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3"/>
      <c r="AM189" s="163"/>
      <c r="AN189" s="163"/>
      <c r="AO189" s="163"/>
      <c r="AP189" s="163"/>
      <c r="AQ189" s="163"/>
      <c r="AR189" s="163"/>
      <c r="AS189" s="163"/>
      <c r="AT189" s="163"/>
      <c r="AU189" s="163"/>
      <c r="AV189" s="163"/>
      <c r="AW189" s="163"/>
      <c r="AX189" s="163"/>
      <c r="AY189" s="163"/>
      <c r="AZ189" s="163"/>
      <c r="BA189" s="163"/>
    </row>
    <row r="190" spans="18:53" x14ac:dyDescent="0.25"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/>
      <c r="AH190" s="163"/>
      <c r="AI190" s="163"/>
      <c r="AJ190" s="163"/>
      <c r="AK190" s="163"/>
      <c r="AL190" s="163"/>
      <c r="AM190" s="163"/>
      <c r="AN190" s="163"/>
      <c r="AO190" s="163"/>
      <c r="AP190" s="163"/>
      <c r="AQ190" s="163"/>
      <c r="AR190" s="163"/>
      <c r="AS190" s="163"/>
      <c r="AT190" s="163"/>
      <c r="AU190" s="163"/>
      <c r="AV190" s="163"/>
      <c r="AW190" s="163"/>
      <c r="AX190" s="163"/>
      <c r="AY190" s="163"/>
      <c r="AZ190" s="163"/>
      <c r="BA190" s="163"/>
    </row>
    <row r="191" spans="18:53" x14ac:dyDescent="0.25"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3"/>
      <c r="AG191" s="163"/>
      <c r="AH191" s="163"/>
      <c r="AI191" s="163"/>
      <c r="AJ191" s="163"/>
      <c r="AK191" s="163"/>
      <c r="AL191" s="163"/>
      <c r="AM191" s="163"/>
      <c r="AN191" s="163"/>
      <c r="AO191" s="163"/>
      <c r="AP191" s="163"/>
      <c r="AQ191" s="163"/>
      <c r="AR191" s="163"/>
      <c r="AS191" s="163"/>
      <c r="AT191" s="163"/>
      <c r="AU191" s="163"/>
      <c r="AV191" s="163"/>
      <c r="AW191" s="163"/>
      <c r="AX191" s="163"/>
      <c r="AY191" s="163"/>
      <c r="AZ191" s="163"/>
      <c r="BA191" s="163"/>
    </row>
    <row r="192" spans="18:53" x14ac:dyDescent="0.25"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/>
      <c r="AH192" s="163"/>
      <c r="AI192" s="163"/>
      <c r="AJ192" s="163"/>
      <c r="AK192" s="163"/>
      <c r="AL192" s="163"/>
      <c r="AM192" s="163"/>
      <c r="AN192" s="163"/>
      <c r="AO192" s="163"/>
      <c r="AP192" s="163"/>
      <c r="AQ192" s="163"/>
      <c r="AR192" s="163"/>
      <c r="AS192" s="163"/>
      <c r="AT192" s="163"/>
      <c r="AU192" s="163"/>
      <c r="AV192" s="163"/>
      <c r="AW192" s="163"/>
      <c r="AX192" s="163"/>
      <c r="AY192" s="163"/>
      <c r="AZ192" s="163"/>
      <c r="BA192" s="163"/>
    </row>
    <row r="193" spans="18:53" x14ac:dyDescent="0.25"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/>
      <c r="AH193" s="163"/>
      <c r="AI193" s="163"/>
      <c r="AJ193" s="163"/>
      <c r="AK193" s="163"/>
      <c r="AL193" s="163"/>
      <c r="AM193" s="163"/>
      <c r="AN193" s="163"/>
      <c r="AO193" s="163"/>
      <c r="AP193" s="163"/>
      <c r="AQ193" s="163"/>
      <c r="AR193" s="163"/>
      <c r="AS193" s="163"/>
      <c r="AT193" s="163"/>
      <c r="AU193" s="163"/>
      <c r="AV193" s="163"/>
      <c r="AW193" s="163"/>
      <c r="AX193" s="163"/>
      <c r="AY193" s="163"/>
      <c r="AZ193" s="163"/>
      <c r="BA193" s="163"/>
    </row>
    <row r="194" spans="18:53" x14ac:dyDescent="0.25"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/>
      <c r="AH194" s="163"/>
      <c r="AI194" s="163"/>
      <c r="AJ194" s="163"/>
      <c r="AK194" s="163"/>
      <c r="AL194" s="163"/>
      <c r="AM194" s="163"/>
      <c r="AN194" s="163"/>
      <c r="AO194" s="163"/>
      <c r="AP194" s="163"/>
      <c r="AQ194" s="163"/>
      <c r="AR194" s="163"/>
      <c r="AS194" s="163"/>
      <c r="AT194" s="163"/>
      <c r="AU194" s="163"/>
      <c r="AV194" s="163"/>
      <c r="AW194" s="163"/>
      <c r="AX194" s="163"/>
      <c r="AY194" s="163"/>
      <c r="AZ194" s="163"/>
      <c r="BA194" s="163"/>
    </row>
    <row r="195" spans="18:53" x14ac:dyDescent="0.25"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3"/>
      <c r="AG195" s="163"/>
      <c r="AH195" s="163"/>
      <c r="AI195" s="163"/>
      <c r="AJ195" s="163"/>
      <c r="AK195" s="163"/>
      <c r="AL195" s="163"/>
      <c r="AM195" s="163"/>
      <c r="AN195" s="163"/>
      <c r="AO195" s="163"/>
      <c r="AP195" s="163"/>
      <c r="AQ195" s="163"/>
      <c r="AR195" s="163"/>
      <c r="AS195" s="163"/>
      <c r="AT195" s="163"/>
      <c r="AU195" s="163"/>
      <c r="AV195" s="163"/>
      <c r="AW195" s="163"/>
      <c r="AX195" s="163"/>
      <c r="AY195" s="163"/>
      <c r="AZ195" s="163"/>
      <c r="BA195" s="163"/>
    </row>
    <row r="196" spans="18:53" x14ac:dyDescent="0.25"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163"/>
      <c r="AK196" s="163"/>
      <c r="AL196" s="163"/>
      <c r="AM196" s="163"/>
      <c r="AN196" s="163"/>
      <c r="AO196" s="163"/>
      <c r="AP196" s="163"/>
      <c r="AQ196" s="163"/>
      <c r="AR196" s="163"/>
      <c r="AS196" s="163"/>
      <c r="AT196" s="163"/>
      <c r="AU196" s="163"/>
      <c r="AV196" s="163"/>
      <c r="AW196" s="163"/>
      <c r="AX196" s="163"/>
      <c r="AY196" s="163"/>
      <c r="AZ196" s="163"/>
      <c r="BA196" s="163"/>
    </row>
    <row r="197" spans="18:53" x14ac:dyDescent="0.25"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  <c r="AM197" s="163"/>
      <c r="AN197" s="163"/>
      <c r="AO197" s="163"/>
      <c r="AP197" s="163"/>
      <c r="AQ197" s="163"/>
      <c r="AR197" s="163"/>
      <c r="AS197" s="163"/>
      <c r="AT197" s="163"/>
      <c r="AU197" s="163"/>
      <c r="AV197" s="163"/>
      <c r="AW197" s="163"/>
      <c r="AX197" s="163"/>
      <c r="AY197" s="163"/>
      <c r="AZ197" s="163"/>
      <c r="BA197" s="163"/>
    </row>
    <row r="198" spans="18:53" x14ac:dyDescent="0.25"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/>
      <c r="AH198" s="163"/>
      <c r="AI198" s="163"/>
      <c r="AJ198" s="163"/>
      <c r="AK198" s="163"/>
      <c r="AL198" s="163"/>
      <c r="AM198" s="163"/>
      <c r="AN198" s="163"/>
      <c r="AO198" s="163"/>
      <c r="AP198" s="163"/>
      <c r="AQ198" s="163"/>
      <c r="AR198" s="163"/>
      <c r="AS198" s="163"/>
      <c r="AT198" s="163"/>
      <c r="AU198" s="163"/>
      <c r="AV198" s="163"/>
      <c r="AW198" s="163"/>
      <c r="AX198" s="163"/>
      <c r="AY198" s="163"/>
      <c r="AZ198" s="163"/>
      <c r="BA198" s="163"/>
    </row>
  </sheetData>
  <phoneticPr fontId="2" type="noConversion"/>
  <pageMargins left="0.7" right="0.7" top="0.78740157499999996" bottom="0.78740157499999996" header="0.3" footer="0.3"/>
  <headerFooter>
    <oddFooter>&amp;L_x000D_&amp;1#&amp;"Arial"&amp;6&amp;K737373 Confidentiality: C2 - Internal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A2289-6FF7-44ED-BC0E-D6BB901E00C2}">
  <dimension ref="A1:AL19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N2" sqref="N2"/>
    </sheetView>
  </sheetViews>
  <sheetFormatPr baseColWidth="10" defaultRowHeight="14.4" x14ac:dyDescent="0.3"/>
  <cols>
    <col min="1" max="1" width="8.5546875" style="78" customWidth="1"/>
    <col min="2" max="2" width="10.88671875" style="78" bestFit="1" customWidth="1"/>
    <col min="3" max="13" width="11.5546875" style="78" customWidth="1"/>
    <col min="14" max="38" width="11.44140625" style="78"/>
  </cols>
  <sheetData>
    <row r="1" spans="1:38" x14ac:dyDescent="0.3">
      <c r="A1" s="78" t="s">
        <v>107</v>
      </c>
      <c r="C1" s="78" t="s">
        <v>106</v>
      </c>
      <c r="E1" s="78" t="s">
        <v>111</v>
      </c>
      <c r="I1" s="78" t="s">
        <v>114</v>
      </c>
      <c r="J1"/>
      <c r="K1"/>
      <c r="L1"/>
      <c r="M1"/>
      <c r="N1" s="78" t="s">
        <v>116</v>
      </c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38" ht="14.25" customHeight="1" thickBot="1" x14ac:dyDescent="0.35">
      <c r="A2" s="78" t="s">
        <v>109</v>
      </c>
      <c r="B2" s="82"/>
      <c r="C2" s="82"/>
      <c r="D2" s="82"/>
      <c r="E2" s="82"/>
      <c r="F2" s="82"/>
      <c r="G2" s="82"/>
      <c r="H2" s="82"/>
      <c r="I2" s="82"/>
      <c r="J2" s="8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</row>
    <row r="3" spans="1:38" ht="14.1" customHeight="1" thickBot="1" x14ac:dyDescent="0.35">
      <c r="B3" s="2"/>
      <c r="C3" s="3">
        <v>40909</v>
      </c>
      <c r="D3" s="4">
        <v>40909</v>
      </c>
      <c r="E3" s="5">
        <v>40909</v>
      </c>
      <c r="F3" s="6">
        <v>40940</v>
      </c>
      <c r="G3" s="6">
        <v>40940</v>
      </c>
      <c r="H3" s="7">
        <v>40940</v>
      </c>
      <c r="I3" s="8">
        <v>40969</v>
      </c>
      <c r="J3" s="9">
        <v>40969</v>
      </c>
      <c r="K3" s="10">
        <v>40969</v>
      </c>
      <c r="L3" s="11">
        <v>41000</v>
      </c>
      <c r="M3" s="12">
        <v>41000</v>
      </c>
      <c r="N3" s="13">
        <v>41000</v>
      </c>
      <c r="O3" s="14">
        <v>41030</v>
      </c>
      <c r="P3" s="15">
        <v>41030</v>
      </c>
      <c r="Q3" s="16">
        <v>41030</v>
      </c>
      <c r="R3" s="17">
        <v>41061</v>
      </c>
      <c r="S3" s="18">
        <v>41061</v>
      </c>
      <c r="T3" s="19">
        <v>41061</v>
      </c>
      <c r="U3" s="3">
        <v>41091</v>
      </c>
      <c r="V3" s="4">
        <v>41091</v>
      </c>
      <c r="W3" s="5">
        <v>41091</v>
      </c>
      <c r="X3" s="20">
        <v>41122</v>
      </c>
      <c r="Y3" s="6">
        <v>41122</v>
      </c>
      <c r="Z3" s="7">
        <v>41122</v>
      </c>
      <c r="AA3" s="8">
        <v>41153</v>
      </c>
      <c r="AB3" s="9">
        <v>41153</v>
      </c>
      <c r="AC3" s="10">
        <v>41153</v>
      </c>
      <c r="AD3" s="11">
        <v>41183</v>
      </c>
      <c r="AE3" s="12">
        <v>41183</v>
      </c>
      <c r="AF3" s="13">
        <v>41183</v>
      </c>
      <c r="AG3" s="14">
        <v>41214</v>
      </c>
      <c r="AH3" s="15">
        <v>41214</v>
      </c>
      <c r="AI3" s="16">
        <v>41214</v>
      </c>
      <c r="AJ3" s="17">
        <v>41244</v>
      </c>
      <c r="AK3" s="18">
        <v>41244</v>
      </c>
      <c r="AL3" s="19">
        <v>41244</v>
      </c>
    </row>
    <row r="4" spans="1:38" ht="14.1" customHeight="1" thickBot="1" x14ac:dyDescent="0.35">
      <c r="B4" s="78" t="s">
        <v>103</v>
      </c>
      <c r="C4" s="21" t="s">
        <v>3</v>
      </c>
      <c r="D4" s="22" t="s">
        <v>4</v>
      </c>
      <c r="E4" s="23" t="s">
        <v>5</v>
      </c>
      <c r="F4" s="24" t="s">
        <v>3</v>
      </c>
      <c r="G4" s="25" t="s">
        <v>4</v>
      </c>
      <c r="H4" s="26" t="s">
        <v>5</v>
      </c>
      <c r="I4" s="27" t="s">
        <v>3</v>
      </c>
      <c r="J4" s="28" t="s">
        <v>4</v>
      </c>
      <c r="K4" s="29" t="s">
        <v>5</v>
      </c>
      <c r="L4" s="30" t="s">
        <v>3</v>
      </c>
      <c r="M4" s="31" t="s">
        <v>4</v>
      </c>
      <c r="N4" s="32" t="s">
        <v>5</v>
      </c>
      <c r="O4" s="33" t="s">
        <v>3</v>
      </c>
      <c r="P4" s="34" t="s">
        <v>4</v>
      </c>
      <c r="Q4" s="35" t="s">
        <v>5</v>
      </c>
      <c r="R4" s="36" t="s">
        <v>3</v>
      </c>
      <c r="S4" s="37" t="s">
        <v>4</v>
      </c>
      <c r="T4" s="38" t="s">
        <v>5</v>
      </c>
      <c r="U4" s="21" t="s">
        <v>3</v>
      </c>
      <c r="V4" s="22" t="s">
        <v>4</v>
      </c>
      <c r="W4" s="23" t="s">
        <v>5</v>
      </c>
      <c r="X4" s="24" t="s">
        <v>3</v>
      </c>
      <c r="Y4" s="25" t="s">
        <v>4</v>
      </c>
      <c r="Z4" s="26" t="s">
        <v>5</v>
      </c>
      <c r="AA4" s="27" t="s">
        <v>3</v>
      </c>
      <c r="AB4" s="28" t="s">
        <v>4</v>
      </c>
      <c r="AC4" s="29" t="s">
        <v>5</v>
      </c>
      <c r="AD4" s="30" t="s">
        <v>3</v>
      </c>
      <c r="AE4" s="31" t="s">
        <v>4</v>
      </c>
      <c r="AF4" s="32" t="s">
        <v>5</v>
      </c>
      <c r="AG4" s="33" t="s">
        <v>3</v>
      </c>
      <c r="AH4" s="34" t="s">
        <v>4</v>
      </c>
      <c r="AI4" s="35" t="s">
        <v>5</v>
      </c>
      <c r="AJ4" s="36" t="s">
        <v>3</v>
      </c>
      <c r="AK4" s="37" t="s">
        <v>4</v>
      </c>
      <c r="AL4" s="38" t="s">
        <v>5</v>
      </c>
    </row>
    <row r="5" spans="1:38" ht="14.1" customHeight="1" x14ac:dyDescent="0.3">
      <c r="B5" s="39" t="s">
        <v>6</v>
      </c>
      <c r="C5" s="83">
        <v>36.048999999999999</v>
      </c>
      <c r="D5" s="84">
        <v>35.573999999999998</v>
      </c>
      <c r="E5" s="85">
        <v>32.799999999999997</v>
      </c>
      <c r="F5" s="86">
        <v>36.723999999999997</v>
      </c>
      <c r="G5" s="87">
        <v>32.804000000000002</v>
      </c>
      <c r="H5" s="88">
        <v>31.606000000000002</v>
      </c>
      <c r="I5" s="89">
        <v>32.636000000000003</v>
      </c>
      <c r="J5" s="90">
        <v>32.048999999999999</v>
      </c>
      <c r="K5" s="91">
        <v>29.428999999999998</v>
      </c>
      <c r="L5" s="92">
        <v>31.553000000000001</v>
      </c>
      <c r="M5" s="93">
        <v>33.930999999999997</v>
      </c>
      <c r="N5" s="94">
        <v>29.786000000000001</v>
      </c>
      <c r="O5" s="95">
        <v>24.390999999999998</v>
      </c>
      <c r="P5" s="96">
        <v>25.588000000000001</v>
      </c>
      <c r="Q5" s="97">
        <v>22.004999999999999</v>
      </c>
      <c r="R5" s="98">
        <v>26.623999999999999</v>
      </c>
      <c r="S5" s="99">
        <v>26.047999999999998</v>
      </c>
      <c r="T5" s="100">
        <v>25.14</v>
      </c>
      <c r="U5" s="83">
        <v>27.064</v>
      </c>
      <c r="V5" s="84">
        <v>28.64</v>
      </c>
      <c r="W5" s="85">
        <v>24.853999999999999</v>
      </c>
      <c r="X5" s="86">
        <v>26.738</v>
      </c>
      <c r="Y5" s="87">
        <v>26.744</v>
      </c>
      <c r="Z5" s="88">
        <v>25.277999999999999</v>
      </c>
      <c r="AA5" s="89">
        <v>25.475000000000001</v>
      </c>
      <c r="AB5" s="90">
        <v>25.794</v>
      </c>
      <c r="AC5" s="91">
        <v>24.093</v>
      </c>
      <c r="AD5" s="92">
        <v>28.923999999999999</v>
      </c>
      <c r="AE5" s="93">
        <v>28.605</v>
      </c>
      <c r="AF5" s="94">
        <v>26.457999999999998</v>
      </c>
      <c r="AG5" s="95">
        <v>33.444000000000003</v>
      </c>
      <c r="AH5" s="96">
        <v>34.331000000000003</v>
      </c>
      <c r="AI5" s="97">
        <v>30.652000000000001</v>
      </c>
      <c r="AJ5" s="98">
        <v>37.478999999999999</v>
      </c>
      <c r="AK5" s="99">
        <v>37.170999999999999</v>
      </c>
      <c r="AL5" s="101">
        <v>37.356999999999999</v>
      </c>
    </row>
    <row r="6" spans="1:38" ht="14.1" customHeight="1" x14ac:dyDescent="0.3">
      <c r="B6" s="40" t="s">
        <v>7</v>
      </c>
      <c r="C6" s="102">
        <v>36.417000000000002</v>
      </c>
      <c r="D6" s="103">
        <v>33.883000000000003</v>
      </c>
      <c r="E6" s="104">
        <v>33.127000000000002</v>
      </c>
      <c r="F6" s="105">
        <v>35.015999999999998</v>
      </c>
      <c r="G6" s="106">
        <v>33.262</v>
      </c>
      <c r="H6" s="107">
        <v>30.536000000000001</v>
      </c>
      <c r="I6" s="108">
        <v>32.478000000000002</v>
      </c>
      <c r="J6" s="109">
        <v>32.531999999999996</v>
      </c>
      <c r="K6" s="110">
        <v>30.155000000000001</v>
      </c>
      <c r="L6" s="111">
        <v>29.177</v>
      </c>
      <c r="M6" s="112">
        <v>31.792999999999999</v>
      </c>
      <c r="N6" s="113">
        <v>29.637</v>
      </c>
      <c r="O6" s="114">
        <v>24.977</v>
      </c>
      <c r="P6" s="115">
        <v>23.888999999999999</v>
      </c>
      <c r="Q6" s="116">
        <v>21.581</v>
      </c>
      <c r="R6" s="117">
        <v>25.617000000000001</v>
      </c>
      <c r="S6" s="118">
        <v>26.148</v>
      </c>
      <c r="T6" s="119">
        <v>23.933</v>
      </c>
      <c r="U6" s="102">
        <v>26.84</v>
      </c>
      <c r="V6" s="103">
        <v>28.07</v>
      </c>
      <c r="W6" s="104">
        <v>24.300999999999998</v>
      </c>
      <c r="X6" s="105">
        <v>25.779</v>
      </c>
      <c r="Y6" s="106">
        <v>25.623999999999999</v>
      </c>
      <c r="Z6" s="107">
        <v>25.369</v>
      </c>
      <c r="AA6" s="108">
        <v>24.664000000000001</v>
      </c>
      <c r="AB6" s="109">
        <v>24.614000000000001</v>
      </c>
      <c r="AC6" s="110">
        <v>23.574999999999999</v>
      </c>
      <c r="AD6" s="111">
        <v>28.623999999999999</v>
      </c>
      <c r="AE6" s="112">
        <v>27.664000000000001</v>
      </c>
      <c r="AF6" s="113">
        <v>25.844000000000001</v>
      </c>
      <c r="AG6" s="114">
        <v>33.417000000000002</v>
      </c>
      <c r="AH6" s="115">
        <v>34.033000000000001</v>
      </c>
      <c r="AI6" s="116">
        <v>30.77</v>
      </c>
      <c r="AJ6" s="117">
        <v>37.530999999999999</v>
      </c>
      <c r="AK6" s="118">
        <v>37.777000000000001</v>
      </c>
      <c r="AL6" s="120">
        <v>36.664000000000001</v>
      </c>
    </row>
    <row r="7" spans="1:38" ht="14.1" customHeight="1" x14ac:dyDescent="0.3">
      <c r="B7" s="40" t="s">
        <v>8</v>
      </c>
      <c r="C7" s="102">
        <v>33.767000000000003</v>
      </c>
      <c r="D7" s="103">
        <v>33.192</v>
      </c>
      <c r="E7" s="104">
        <v>32.119999999999997</v>
      </c>
      <c r="F7" s="105">
        <v>34.799999999999997</v>
      </c>
      <c r="G7" s="106">
        <v>34.435000000000002</v>
      </c>
      <c r="H7" s="107">
        <v>30.504000000000001</v>
      </c>
      <c r="I7" s="108">
        <v>29.628</v>
      </c>
      <c r="J7" s="109">
        <v>30.314</v>
      </c>
      <c r="K7" s="110">
        <v>29.707999999999998</v>
      </c>
      <c r="L7" s="111">
        <v>29.196000000000002</v>
      </c>
      <c r="M7" s="112">
        <v>29.257999999999999</v>
      </c>
      <c r="N7" s="113">
        <v>28.263999999999999</v>
      </c>
      <c r="O7" s="114">
        <v>24.341999999999999</v>
      </c>
      <c r="P7" s="115">
        <v>23.866</v>
      </c>
      <c r="Q7" s="116">
        <v>21.812000000000001</v>
      </c>
      <c r="R7" s="117">
        <v>23.998000000000001</v>
      </c>
      <c r="S7" s="118">
        <v>27.135999999999999</v>
      </c>
      <c r="T7" s="119">
        <v>23.033999999999999</v>
      </c>
      <c r="U7" s="102">
        <v>25.609000000000002</v>
      </c>
      <c r="V7" s="103">
        <v>25.033000000000001</v>
      </c>
      <c r="W7" s="104">
        <v>23.861000000000001</v>
      </c>
      <c r="X7" s="105">
        <v>26.347999999999999</v>
      </c>
      <c r="Y7" s="106">
        <v>25.138999999999999</v>
      </c>
      <c r="Z7" s="107">
        <v>24.123999999999999</v>
      </c>
      <c r="AA7" s="108">
        <v>23.908999999999999</v>
      </c>
      <c r="AB7" s="109">
        <v>24.670999999999999</v>
      </c>
      <c r="AC7" s="110">
        <v>22.943000000000001</v>
      </c>
      <c r="AD7" s="111">
        <v>26.481999999999999</v>
      </c>
      <c r="AE7" s="112">
        <v>26.46</v>
      </c>
      <c r="AF7" s="113">
        <v>24.991</v>
      </c>
      <c r="AG7" s="114">
        <v>31.353999999999999</v>
      </c>
      <c r="AH7" s="115">
        <v>32.256</v>
      </c>
      <c r="AI7" s="116">
        <v>29.603000000000002</v>
      </c>
      <c r="AJ7" s="117">
        <v>37.143000000000001</v>
      </c>
      <c r="AK7" s="118">
        <v>36.164000000000001</v>
      </c>
      <c r="AL7" s="120">
        <v>35.49</v>
      </c>
    </row>
    <row r="8" spans="1:38" ht="14.1" customHeight="1" x14ac:dyDescent="0.3">
      <c r="B8" s="40" t="s">
        <v>9</v>
      </c>
      <c r="C8" s="102">
        <v>33.027000000000001</v>
      </c>
      <c r="D8" s="103">
        <v>31.41</v>
      </c>
      <c r="E8" s="104">
        <v>31.07</v>
      </c>
      <c r="F8" s="105">
        <v>31.946999999999999</v>
      </c>
      <c r="G8" s="106">
        <v>33.386000000000003</v>
      </c>
      <c r="H8" s="107">
        <v>29.501999999999999</v>
      </c>
      <c r="I8" s="108">
        <v>32.381</v>
      </c>
      <c r="J8" s="109">
        <v>32.534999999999997</v>
      </c>
      <c r="K8" s="110">
        <v>29.462</v>
      </c>
      <c r="L8" s="111">
        <v>28.716000000000001</v>
      </c>
      <c r="M8" s="112">
        <v>29.097000000000001</v>
      </c>
      <c r="N8" s="113">
        <v>28.495000000000001</v>
      </c>
      <c r="O8" s="114">
        <v>23.533000000000001</v>
      </c>
      <c r="P8" s="115">
        <v>23.053000000000001</v>
      </c>
      <c r="Q8" s="116">
        <v>21.449000000000002</v>
      </c>
      <c r="R8" s="117">
        <v>25.119</v>
      </c>
      <c r="S8" s="118">
        <v>24.83</v>
      </c>
      <c r="T8" s="119">
        <v>23.625</v>
      </c>
      <c r="U8" s="102">
        <v>28.152000000000001</v>
      </c>
      <c r="V8" s="103">
        <v>25.584</v>
      </c>
      <c r="W8" s="104">
        <v>23.158999999999999</v>
      </c>
      <c r="X8" s="105">
        <v>25.614000000000001</v>
      </c>
      <c r="Y8" s="106">
        <v>24.867999999999999</v>
      </c>
      <c r="Z8" s="107">
        <v>23.263000000000002</v>
      </c>
      <c r="AA8" s="108">
        <v>24.065000000000001</v>
      </c>
      <c r="AB8" s="109">
        <v>23.774000000000001</v>
      </c>
      <c r="AC8" s="110">
        <v>21.997</v>
      </c>
      <c r="AD8" s="111">
        <v>26.550999999999998</v>
      </c>
      <c r="AE8" s="112">
        <v>25.844999999999999</v>
      </c>
      <c r="AF8" s="113">
        <v>25.137</v>
      </c>
      <c r="AG8" s="114">
        <v>31.547999999999998</v>
      </c>
      <c r="AH8" s="115">
        <v>31.591000000000001</v>
      </c>
      <c r="AI8" s="116">
        <v>29.373000000000001</v>
      </c>
      <c r="AJ8" s="117">
        <v>35.951999999999998</v>
      </c>
      <c r="AK8" s="118">
        <v>34.738</v>
      </c>
      <c r="AL8" s="120">
        <v>34.704999999999998</v>
      </c>
    </row>
    <row r="9" spans="1:38" ht="14.1" customHeight="1" x14ac:dyDescent="0.3">
      <c r="B9" s="40" t="s">
        <v>10</v>
      </c>
      <c r="C9" s="102">
        <v>33.167999999999999</v>
      </c>
      <c r="D9" s="103">
        <v>30.652999999999999</v>
      </c>
      <c r="E9" s="104">
        <v>30.885999999999999</v>
      </c>
      <c r="F9" s="105">
        <v>34.087000000000003</v>
      </c>
      <c r="G9" s="106">
        <v>32.972000000000001</v>
      </c>
      <c r="H9" s="107">
        <v>29.317</v>
      </c>
      <c r="I9" s="108">
        <v>31.927</v>
      </c>
      <c r="J9" s="109">
        <v>29.992999999999999</v>
      </c>
      <c r="K9" s="110">
        <v>29.062999999999999</v>
      </c>
      <c r="L9" s="111">
        <v>28.986999999999998</v>
      </c>
      <c r="M9" s="112">
        <v>28.905999999999999</v>
      </c>
      <c r="N9" s="113">
        <v>28.204999999999998</v>
      </c>
      <c r="O9" s="114">
        <v>23.004999999999999</v>
      </c>
      <c r="P9" s="115">
        <v>22.405000000000001</v>
      </c>
      <c r="Q9" s="116">
        <v>21.664999999999999</v>
      </c>
      <c r="R9" s="117">
        <v>24.51</v>
      </c>
      <c r="S9" s="118">
        <v>25.684000000000001</v>
      </c>
      <c r="T9" s="119">
        <v>23.073</v>
      </c>
      <c r="U9" s="102">
        <v>24.852</v>
      </c>
      <c r="V9" s="103">
        <v>23.946999999999999</v>
      </c>
      <c r="W9" s="104">
        <v>22.576000000000001</v>
      </c>
      <c r="X9" s="105">
        <v>25.722000000000001</v>
      </c>
      <c r="Y9" s="106">
        <v>24.744</v>
      </c>
      <c r="Z9" s="107">
        <v>23.071000000000002</v>
      </c>
      <c r="AA9" s="108">
        <v>23.588999999999999</v>
      </c>
      <c r="AB9" s="109">
        <v>23.181999999999999</v>
      </c>
      <c r="AC9" s="110">
        <v>22.286999999999999</v>
      </c>
      <c r="AD9" s="111">
        <v>26.86</v>
      </c>
      <c r="AE9" s="112">
        <v>25.132999999999999</v>
      </c>
      <c r="AF9" s="113">
        <v>24.577000000000002</v>
      </c>
      <c r="AG9" s="114">
        <v>31.797999999999998</v>
      </c>
      <c r="AH9" s="115">
        <v>31.93</v>
      </c>
      <c r="AI9" s="116">
        <v>29.126999999999999</v>
      </c>
      <c r="AJ9" s="117">
        <v>35.179000000000002</v>
      </c>
      <c r="AK9" s="118">
        <v>33.878</v>
      </c>
      <c r="AL9" s="120">
        <v>34.296999999999997</v>
      </c>
    </row>
    <row r="10" spans="1:38" ht="14.1" customHeight="1" x14ac:dyDescent="0.3">
      <c r="B10" s="40" t="s">
        <v>11</v>
      </c>
      <c r="C10" s="102">
        <v>32.387</v>
      </c>
      <c r="D10" s="103">
        <v>31.324000000000002</v>
      </c>
      <c r="E10" s="104">
        <v>30.69</v>
      </c>
      <c r="F10" s="105">
        <v>32.122999999999998</v>
      </c>
      <c r="G10" s="106">
        <v>30.757999999999999</v>
      </c>
      <c r="H10" s="107">
        <v>29.907</v>
      </c>
      <c r="I10" s="108">
        <v>30.923999999999999</v>
      </c>
      <c r="J10" s="109">
        <v>31.439</v>
      </c>
      <c r="K10" s="110">
        <v>29.286000000000001</v>
      </c>
      <c r="L10" s="111">
        <v>28.591999999999999</v>
      </c>
      <c r="M10" s="112">
        <v>30.57</v>
      </c>
      <c r="N10" s="113">
        <v>27.96</v>
      </c>
      <c r="O10" s="114">
        <v>23.663</v>
      </c>
      <c r="P10" s="115">
        <v>22.783000000000001</v>
      </c>
      <c r="Q10" s="116">
        <v>21.248999999999999</v>
      </c>
      <c r="R10" s="117">
        <v>23.033999999999999</v>
      </c>
      <c r="S10" s="118">
        <v>22.745000000000001</v>
      </c>
      <c r="T10" s="119">
        <v>22.456</v>
      </c>
      <c r="U10" s="102">
        <v>24.565000000000001</v>
      </c>
      <c r="V10" s="103">
        <v>25.655000000000001</v>
      </c>
      <c r="W10" s="104">
        <v>23.175999999999998</v>
      </c>
      <c r="X10" s="105">
        <v>24.576000000000001</v>
      </c>
      <c r="Y10" s="106">
        <v>24.141999999999999</v>
      </c>
      <c r="Z10" s="107">
        <v>22.835999999999999</v>
      </c>
      <c r="AA10" s="108">
        <v>23.053000000000001</v>
      </c>
      <c r="AB10" s="109">
        <v>23.058</v>
      </c>
      <c r="AC10" s="110">
        <v>22.117000000000001</v>
      </c>
      <c r="AD10" s="111">
        <v>25.952999999999999</v>
      </c>
      <c r="AE10" s="112">
        <v>25.27</v>
      </c>
      <c r="AF10" s="113">
        <v>24.422000000000001</v>
      </c>
      <c r="AG10" s="114">
        <v>30.454000000000001</v>
      </c>
      <c r="AH10" s="115">
        <v>31.032</v>
      </c>
      <c r="AI10" s="116">
        <v>28.670999999999999</v>
      </c>
      <c r="AJ10" s="117">
        <v>34.268999999999998</v>
      </c>
      <c r="AK10" s="118">
        <v>34.216000000000001</v>
      </c>
      <c r="AL10" s="120">
        <v>33.695</v>
      </c>
    </row>
    <row r="11" spans="1:38" ht="14.1" customHeight="1" x14ac:dyDescent="0.3">
      <c r="B11" s="40" t="s">
        <v>12</v>
      </c>
      <c r="C11" s="102">
        <v>32.207999999999998</v>
      </c>
      <c r="D11" s="103">
        <v>30.591999999999999</v>
      </c>
      <c r="E11" s="104">
        <v>30.975000000000001</v>
      </c>
      <c r="F11" s="105">
        <v>31.38</v>
      </c>
      <c r="G11" s="106">
        <v>31.329000000000001</v>
      </c>
      <c r="H11" s="107">
        <v>28.83</v>
      </c>
      <c r="I11" s="108">
        <v>31.251999999999999</v>
      </c>
      <c r="J11" s="109">
        <v>30.515000000000001</v>
      </c>
      <c r="K11" s="110">
        <v>29.408999999999999</v>
      </c>
      <c r="L11" s="111">
        <v>30.033000000000001</v>
      </c>
      <c r="M11" s="112">
        <v>28.434000000000001</v>
      </c>
      <c r="N11" s="113">
        <v>29.571999999999999</v>
      </c>
      <c r="O11" s="114">
        <v>21.681000000000001</v>
      </c>
      <c r="P11" s="115">
        <v>22.568000000000001</v>
      </c>
      <c r="Q11" s="116">
        <v>21.56</v>
      </c>
      <c r="R11" s="117">
        <v>24.63</v>
      </c>
      <c r="S11" s="118">
        <v>22.474</v>
      </c>
      <c r="T11" s="119">
        <v>22.812000000000001</v>
      </c>
      <c r="U11" s="102">
        <v>26.393000000000001</v>
      </c>
      <c r="V11" s="103">
        <v>24.471</v>
      </c>
      <c r="W11" s="104">
        <v>23.024999999999999</v>
      </c>
      <c r="X11" s="105">
        <v>26.654</v>
      </c>
      <c r="Y11" s="106">
        <v>23.074999999999999</v>
      </c>
      <c r="Z11" s="107">
        <v>22.558</v>
      </c>
      <c r="AA11" s="108">
        <v>22.684999999999999</v>
      </c>
      <c r="AB11" s="109">
        <v>21.98</v>
      </c>
      <c r="AC11" s="110">
        <v>21.573</v>
      </c>
      <c r="AD11" s="111">
        <v>26.163</v>
      </c>
      <c r="AE11" s="112">
        <v>23.585999999999999</v>
      </c>
      <c r="AF11" s="113">
        <v>23.960999999999999</v>
      </c>
      <c r="AG11" s="114">
        <v>30.13</v>
      </c>
      <c r="AH11" s="115">
        <v>29.972000000000001</v>
      </c>
      <c r="AI11" s="116">
        <v>28.454999999999998</v>
      </c>
      <c r="AJ11" s="117">
        <v>33.787999999999997</v>
      </c>
      <c r="AK11" s="118">
        <v>33.029000000000003</v>
      </c>
      <c r="AL11" s="120">
        <v>33.613</v>
      </c>
    </row>
    <row r="12" spans="1:38" ht="14.1" customHeight="1" x14ac:dyDescent="0.3">
      <c r="B12" s="40" t="s">
        <v>13</v>
      </c>
      <c r="C12" s="102">
        <v>30.486000000000001</v>
      </c>
      <c r="D12" s="103">
        <v>30.815999999999999</v>
      </c>
      <c r="E12" s="104">
        <v>29.994</v>
      </c>
      <c r="F12" s="105">
        <v>30.821999999999999</v>
      </c>
      <c r="G12" s="106">
        <v>30.571000000000002</v>
      </c>
      <c r="H12" s="107">
        <v>29.015999999999998</v>
      </c>
      <c r="I12" s="108">
        <v>31.856999999999999</v>
      </c>
      <c r="J12" s="109">
        <v>28.687999999999999</v>
      </c>
      <c r="K12" s="110">
        <v>28.542999999999999</v>
      </c>
      <c r="L12" s="111">
        <v>28.706</v>
      </c>
      <c r="M12" s="112">
        <v>29.335000000000001</v>
      </c>
      <c r="N12" s="113">
        <v>27.76</v>
      </c>
      <c r="O12" s="114">
        <v>22.869</v>
      </c>
      <c r="P12" s="115">
        <v>20.96</v>
      </c>
      <c r="Q12" s="116">
        <v>20.856999999999999</v>
      </c>
      <c r="R12" s="117">
        <v>21.065000000000001</v>
      </c>
      <c r="S12" s="118">
        <v>22.486000000000001</v>
      </c>
      <c r="T12" s="119">
        <v>22.061</v>
      </c>
      <c r="U12" s="102">
        <v>24.175000000000001</v>
      </c>
      <c r="V12" s="103">
        <v>24.866</v>
      </c>
      <c r="W12" s="104">
        <v>22.891999999999999</v>
      </c>
      <c r="X12" s="105">
        <v>24.510999999999999</v>
      </c>
      <c r="Y12" s="106">
        <v>24.13</v>
      </c>
      <c r="Z12" s="107">
        <v>23.001000000000001</v>
      </c>
      <c r="AA12" s="108">
        <v>22.469000000000001</v>
      </c>
      <c r="AB12" s="109">
        <v>21.532</v>
      </c>
      <c r="AC12" s="110">
        <v>21.870999999999999</v>
      </c>
      <c r="AD12" s="111">
        <v>25.885000000000002</v>
      </c>
      <c r="AE12" s="112">
        <v>23.212</v>
      </c>
      <c r="AF12" s="113">
        <v>23.817</v>
      </c>
      <c r="AG12" s="114">
        <v>29.282</v>
      </c>
      <c r="AH12" s="115">
        <v>30.292999999999999</v>
      </c>
      <c r="AI12" s="116">
        <v>28.545999999999999</v>
      </c>
      <c r="AJ12" s="117">
        <v>32.921999999999997</v>
      </c>
      <c r="AK12" s="118">
        <v>33.265999999999998</v>
      </c>
      <c r="AL12" s="120">
        <v>33.744</v>
      </c>
    </row>
    <row r="13" spans="1:38" ht="14.1" customHeight="1" x14ac:dyDescent="0.3">
      <c r="B13" s="40" t="s">
        <v>14</v>
      </c>
      <c r="C13" s="102">
        <v>30.652000000000001</v>
      </c>
      <c r="D13" s="103">
        <v>29.923999999999999</v>
      </c>
      <c r="E13" s="104">
        <v>30.763000000000002</v>
      </c>
      <c r="F13" s="105">
        <v>30.111000000000001</v>
      </c>
      <c r="G13" s="106">
        <v>30.116</v>
      </c>
      <c r="H13" s="107">
        <v>29.324999999999999</v>
      </c>
      <c r="I13" s="108">
        <v>32.366999999999997</v>
      </c>
      <c r="J13" s="109">
        <v>29.686</v>
      </c>
      <c r="K13" s="110">
        <v>29.071000000000002</v>
      </c>
      <c r="L13" s="111">
        <v>28.812999999999999</v>
      </c>
      <c r="M13" s="112">
        <v>28.126999999999999</v>
      </c>
      <c r="N13" s="113">
        <v>27.96</v>
      </c>
      <c r="O13" s="114">
        <v>23.318000000000001</v>
      </c>
      <c r="P13" s="115">
        <v>23.055</v>
      </c>
      <c r="Q13" s="116">
        <v>21.798999999999999</v>
      </c>
      <c r="R13" s="117">
        <v>22.777000000000001</v>
      </c>
      <c r="S13" s="118">
        <v>21.303999999999998</v>
      </c>
      <c r="T13" s="119">
        <v>23.327999999999999</v>
      </c>
      <c r="U13" s="102">
        <v>24.428999999999998</v>
      </c>
      <c r="V13" s="103">
        <v>24.824999999999999</v>
      </c>
      <c r="W13" s="104">
        <v>22.202000000000002</v>
      </c>
      <c r="X13" s="105">
        <v>23.599</v>
      </c>
      <c r="Y13" s="106">
        <v>22.67</v>
      </c>
      <c r="Z13" s="107">
        <v>22.658000000000001</v>
      </c>
      <c r="AA13" s="108">
        <v>21.34</v>
      </c>
      <c r="AB13" s="109">
        <v>21.638999999999999</v>
      </c>
      <c r="AC13" s="110">
        <v>21.457000000000001</v>
      </c>
      <c r="AD13" s="111">
        <v>25.847999999999999</v>
      </c>
      <c r="AE13" s="112">
        <v>23.92</v>
      </c>
      <c r="AF13" s="113">
        <v>23.911000000000001</v>
      </c>
      <c r="AG13" s="114">
        <v>29.814</v>
      </c>
      <c r="AH13" s="115">
        <v>30.12</v>
      </c>
      <c r="AI13" s="116">
        <v>28.634</v>
      </c>
      <c r="AJ13" s="117">
        <v>32.734000000000002</v>
      </c>
      <c r="AK13" s="118">
        <v>32.662999999999997</v>
      </c>
      <c r="AL13" s="120">
        <v>33.753999999999998</v>
      </c>
    </row>
    <row r="14" spans="1:38" ht="14.1" customHeight="1" x14ac:dyDescent="0.3">
      <c r="B14" s="40" t="s">
        <v>15</v>
      </c>
      <c r="C14" s="102">
        <v>31.074000000000002</v>
      </c>
      <c r="D14" s="103">
        <v>30.117000000000001</v>
      </c>
      <c r="E14" s="104">
        <v>30.004000000000001</v>
      </c>
      <c r="F14" s="105">
        <v>29.581</v>
      </c>
      <c r="G14" s="106">
        <v>30.939</v>
      </c>
      <c r="H14" s="107">
        <v>29.33</v>
      </c>
      <c r="I14" s="108">
        <v>32.176000000000002</v>
      </c>
      <c r="J14" s="109">
        <v>31.712</v>
      </c>
      <c r="K14" s="110">
        <v>29.399000000000001</v>
      </c>
      <c r="L14" s="111">
        <v>28.209</v>
      </c>
      <c r="M14" s="112">
        <v>29.332999999999998</v>
      </c>
      <c r="N14" s="113">
        <v>27.931000000000001</v>
      </c>
      <c r="O14" s="114">
        <v>20.876999999999999</v>
      </c>
      <c r="P14" s="115">
        <v>20.76</v>
      </c>
      <c r="Q14" s="116">
        <v>22.015000000000001</v>
      </c>
      <c r="R14" s="117">
        <v>22.268999999999998</v>
      </c>
      <c r="S14" s="118">
        <v>24.251999999999999</v>
      </c>
      <c r="T14" s="119">
        <v>22.234999999999999</v>
      </c>
      <c r="U14" s="102">
        <v>24.498000000000001</v>
      </c>
      <c r="V14" s="103">
        <v>23.785</v>
      </c>
      <c r="W14" s="104">
        <v>23.167000000000002</v>
      </c>
      <c r="X14" s="105">
        <v>25.158000000000001</v>
      </c>
      <c r="Y14" s="106">
        <v>25.067</v>
      </c>
      <c r="Z14" s="107">
        <v>23.074999999999999</v>
      </c>
      <c r="AA14" s="108">
        <v>21.698</v>
      </c>
      <c r="AB14" s="109">
        <v>21.477</v>
      </c>
      <c r="AC14" s="110">
        <v>21.524000000000001</v>
      </c>
      <c r="AD14" s="111">
        <v>25.169</v>
      </c>
      <c r="AE14" s="112">
        <v>23.407</v>
      </c>
      <c r="AF14" s="113">
        <v>23.85</v>
      </c>
      <c r="AG14" s="114">
        <v>29.643999999999998</v>
      </c>
      <c r="AH14" s="115">
        <v>30.007000000000001</v>
      </c>
      <c r="AI14" s="116">
        <v>28.754000000000001</v>
      </c>
      <c r="AJ14" s="117">
        <v>32.79</v>
      </c>
      <c r="AK14" s="118">
        <v>32.201999999999998</v>
      </c>
      <c r="AL14" s="120">
        <v>33.493000000000002</v>
      </c>
    </row>
    <row r="15" spans="1:38" ht="14.1" customHeight="1" x14ac:dyDescent="0.3">
      <c r="B15" s="40" t="s">
        <v>16</v>
      </c>
      <c r="C15" s="102">
        <v>30.731000000000002</v>
      </c>
      <c r="D15" s="103">
        <v>28.317</v>
      </c>
      <c r="E15" s="104">
        <v>29.762</v>
      </c>
      <c r="F15" s="105">
        <v>30.283000000000001</v>
      </c>
      <c r="G15" s="106">
        <v>29.818999999999999</v>
      </c>
      <c r="H15" s="107">
        <v>29.533999999999999</v>
      </c>
      <c r="I15" s="108">
        <v>32.619999999999997</v>
      </c>
      <c r="J15" s="109">
        <v>29.038</v>
      </c>
      <c r="K15" s="110">
        <v>29.608000000000001</v>
      </c>
      <c r="L15" s="111">
        <v>27.042000000000002</v>
      </c>
      <c r="M15" s="112">
        <v>28.783999999999999</v>
      </c>
      <c r="N15" s="113">
        <v>27.356999999999999</v>
      </c>
      <c r="O15" s="114">
        <v>20.626999999999999</v>
      </c>
      <c r="P15" s="115">
        <v>21.62</v>
      </c>
      <c r="Q15" s="116">
        <v>21.292000000000002</v>
      </c>
      <c r="R15" s="117">
        <v>22.766999999999999</v>
      </c>
      <c r="S15" s="118">
        <v>23.584</v>
      </c>
      <c r="T15" s="119">
        <v>22.234999999999999</v>
      </c>
      <c r="U15" s="102">
        <v>23.902999999999999</v>
      </c>
      <c r="V15" s="103">
        <v>25.71</v>
      </c>
      <c r="W15" s="104">
        <v>23.2</v>
      </c>
      <c r="X15" s="105">
        <v>23.931999999999999</v>
      </c>
      <c r="Y15" s="106">
        <v>23.908000000000001</v>
      </c>
      <c r="Z15" s="107">
        <v>22.919</v>
      </c>
      <c r="AA15" s="108">
        <v>21.64</v>
      </c>
      <c r="AB15" s="109">
        <v>21.047999999999998</v>
      </c>
      <c r="AC15" s="110">
        <v>21.925000000000001</v>
      </c>
      <c r="AD15" s="111">
        <v>25.137</v>
      </c>
      <c r="AE15" s="112">
        <v>23.166</v>
      </c>
      <c r="AF15" s="113">
        <v>23.667000000000002</v>
      </c>
      <c r="AG15" s="114">
        <v>29.478000000000002</v>
      </c>
      <c r="AH15" s="115">
        <v>29.257999999999999</v>
      </c>
      <c r="AI15" s="116">
        <v>28.106000000000002</v>
      </c>
      <c r="AJ15" s="117">
        <v>32.177999999999997</v>
      </c>
      <c r="AK15" s="118">
        <v>31.882000000000001</v>
      </c>
      <c r="AL15" s="120">
        <v>32.94</v>
      </c>
    </row>
    <row r="16" spans="1:38" ht="14.1" customHeight="1" x14ac:dyDescent="0.3">
      <c r="B16" s="40" t="s">
        <v>17</v>
      </c>
      <c r="C16" s="102">
        <v>31.518000000000001</v>
      </c>
      <c r="D16" s="103">
        <v>29.062999999999999</v>
      </c>
      <c r="E16" s="104">
        <v>29.934000000000001</v>
      </c>
      <c r="F16" s="105">
        <v>30.401</v>
      </c>
      <c r="G16" s="106">
        <v>29.693000000000001</v>
      </c>
      <c r="H16" s="107">
        <v>29.045000000000002</v>
      </c>
      <c r="I16" s="108">
        <v>31.547000000000001</v>
      </c>
      <c r="J16" s="109">
        <v>30.138999999999999</v>
      </c>
      <c r="K16" s="110">
        <v>29.856999999999999</v>
      </c>
      <c r="L16" s="111">
        <v>27.681999999999999</v>
      </c>
      <c r="M16" s="112">
        <v>28.021000000000001</v>
      </c>
      <c r="N16" s="113">
        <v>28.091999999999999</v>
      </c>
      <c r="O16" s="114">
        <v>21.026</v>
      </c>
      <c r="P16" s="115">
        <v>21.23</v>
      </c>
      <c r="Q16" s="116">
        <v>21.181999999999999</v>
      </c>
      <c r="R16" s="117">
        <v>24.015999999999998</v>
      </c>
      <c r="S16" s="118">
        <v>21.331</v>
      </c>
      <c r="T16" s="119">
        <v>21.893000000000001</v>
      </c>
      <c r="U16" s="102">
        <v>23.579000000000001</v>
      </c>
      <c r="V16" s="103">
        <v>25.152000000000001</v>
      </c>
      <c r="W16" s="104">
        <v>22.495000000000001</v>
      </c>
      <c r="X16" s="105">
        <v>24.068999999999999</v>
      </c>
      <c r="Y16" s="106">
        <v>24.59</v>
      </c>
      <c r="Z16" s="107">
        <v>23.605</v>
      </c>
      <c r="AA16" s="108">
        <v>21.145</v>
      </c>
      <c r="AB16" s="109">
        <v>21.702999999999999</v>
      </c>
      <c r="AC16" s="110">
        <v>21.998999999999999</v>
      </c>
      <c r="AD16" s="111">
        <v>25.085999999999999</v>
      </c>
      <c r="AE16" s="112">
        <v>23.446999999999999</v>
      </c>
      <c r="AF16" s="113">
        <v>23.491</v>
      </c>
      <c r="AG16" s="114">
        <v>30.477</v>
      </c>
      <c r="AH16" s="115">
        <v>28.817</v>
      </c>
      <c r="AI16" s="116">
        <v>28.189</v>
      </c>
      <c r="AJ16" s="117">
        <v>32.19</v>
      </c>
      <c r="AK16" s="118">
        <v>31.773</v>
      </c>
      <c r="AL16" s="120">
        <v>32.975999999999999</v>
      </c>
    </row>
    <row r="17" spans="2:38" ht="14.1" customHeight="1" x14ac:dyDescent="0.3">
      <c r="B17" s="40" t="s">
        <v>18</v>
      </c>
      <c r="C17" s="102">
        <v>29.844999999999999</v>
      </c>
      <c r="D17" s="103">
        <v>30.073</v>
      </c>
      <c r="E17" s="104">
        <v>29.753</v>
      </c>
      <c r="F17" s="105">
        <v>29.111000000000001</v>
      </c>
      <c r="G17" s="106">
        <v>31.48</v>
      </c>
      <c r="H17" s="107">
        <v>29.655999999999999</v>
      </c>
      <c r="I17" s="108">
        <v>31.866</v>
      </c>
      <c r="J17" s="109">
        <v>29.423999999999999</v>
      </c>
      <c r="K17" s="110">
        <v>30.183</v>
      </c>
      <c r="L17" s="111">
        <v>27.928999999999998</v>
      </c>
      <c r="M17" s="112">
        <v>28.923999999999999</v>
      </c>
      <c r="N17" s="113">
        <v>28.702999999999999</v>
      </c>
      <c r="O17" s="114">
        <v>23.359000000000002</v>
      </c>
      <c r="P17" s="115">
        <v>22.411000000000001</v>
      </c>
      <c r="Q17" s="116">
        <v>21.376999999999999</v>
      </c>
      <c r="R17" s="117">
        <v>22.882999999999999</v>
      </c>
      <c r="S17" s="118">
        <v>21.681000000000001</v>
      </c>
      <c r="T17" s="119">
        <v>22.513000000000002</v>
      </c>
      <c r="U17" s="102">
        <v>22.408999999999999</v>
      </c>
      <c r="V17" s="103">
        <v>23.58</v>
      </c>
      <c r="W17" s="104">
        <v>23.248000000000001</v>
      </c>
      <c r="X17" s="105">
        <v>23.943000000000001</v>
      </c>
      <c r="Y17" s="106">
        <v>27.172000000000001</v>
      </c>
      <c r="Z17" s="107">
        <v>22.434999999999999</v>
      </c>
      <c r="AA17" s="108">
        <v>21.695</v>
      </c>
      <c r="AB17" s="109">
        <v>20.710999999999999</v>
      </c>
      <c r="AC17" s="110">
        <v>21.097999999999999</v>
      </c>
      <c r="AD17" s="111">
        <v>24.559000000000001</v>
      </c>
      <c r="AE17" s="112">
        <v>23.222999999999999</v>
      </c>
      <c r="AF17" s="113">
        <v>23.577999999999999</v>
      </c>
      <c r="AG17" s="114">
        <v>30.673999999999999</v>
      </c>
      <c r="AH17" s="115">
        <v>28.971</v>
      </c>
      <c r="AI17" s="116">
        <v>28.681000000000001</v>
      </c>
      <c r="AJ17" s="117">
        <v>32.491999999999997</v>
      </c>
      <c r="AK17" s="118">
        <v>32.648000000000003</v>
      </c>
      <c r="AL17" s="120">
        <v>33.146999999999998</v>
      </c>
    </row>
    <row r="18" spans="2:38" ht="14.1" customHeight="1" x14ac:dyDescent="0.3">
      <c r="B18" s="40" t="s">
        <v>19</v>
      </c>
      <c r="C18" s="102">
        <v>30.867999999999999</v>
      </c>
      <c r="D18" s="103">
        <v>29.608000000000001</v>
      </c>
      <c r="E18" s="104">
        <v>29.684999999999999</v>
      </c>
      <c r="F18" s="105">
        <v>29.885000000000002</v>
      </c>
      <c r="G18" s="106">
        <v>29.9</v>
      </c>
      <c r="H18" s="107">
        <v>29.222000000000001</v>
      </c>
      <c r="I18" s="108">
        <v>30.033999999999999</v>
      </c>
      <c r="J18" s="109">
        <v>28.811</v>
      </c>
      <c r="K18" s="110">
        <v>29.94</v>
      </c>
      <c r="L18" s="111">
        <v>27.311</v>
      </c>
      <c r="M18" s="112">
        <v>30.335000000000001</v>
      </c>
      <c r="N18" s="113">
        <v>28.552</v>
      </c>
      <c r="O18" s="114">
        <v>20.195</v>
      </c>
      <c r="P18" s="115">
        <v>21.417999999999999</v>
      </c>
      <c r="Q18" s="116">
        <v>21.152000000000001</v>
      </c>
      <c r="R18" s="117">
        <v>22.193000000000001</v>
      </c>
      <c r="S18" s="118">
        <v>20.716000000000001</v>
      </c>
      <c r="T18" s="119">
        <v>21.939</v>
      </c>
      <c r="U18" s="102">
        <v>22.526</v>
      </c>
      <c r="V18" s="103">
        <v>22.798999999999999</v>
      </c>
      <c r="W18" s="104">
        <v>22.628</v>
      </c>
      <c r="X18" s="105">
        <v>25.515999999999998</v>
      </c>
      <c r="Y18" s="106">
        <v>23.795000000000002</v>
      </c>
      <c r="Z18" s="107">
        <v>22.64</v>
      </c>
      <c r="AA18" s="108">
        <v>22.027999999999999</v>
      </c>
      <c r="AB18" s="109">
        <v>21.062999999999999</v>
      </c>
      <c r="AC18" s="110">
        <v>21.402000000000001</v>
      </c>
      <c r="AD18" s="111">
        <v>24.539000000000001</v>
      </c>
      <c r="AE18" s="112">
        <v>24.035</v>
      </c>
      <c r="AF18" s="113">
        <v>23.4</v>
      </c>
      <c r="AG18" s="114">
        <v>30.864000000000001</v>
      </c>
      <c r="AH18" s="115">
        <v>29.445</v>
      </c>
      <c r="AI18" s="116">
        <v>28.745000000000001</v>
      </c>
      <c r="AJ18" s="117">
        <v>31.471</v>
      </c>
      <c r="AK18" s="118">
        <v>32.259</v>
      </c>
      <c r="AL18" s="120">
        <v>32.965000000000003</v>
      </c>
    </row>
    <row r="19" spans="2:38" ht="14.1" customHeight="1" x14ac:dyDescent="0.3">
      <c r="B19" s="40" t="s">
        <v>20</v>
      </c>
      <c r="C19" s="102">
        <v>31.428999999999998</v>
      </c>
      <c r="D19" s="103">
        <v>28.361999999999998</v>
      </c>
      <c r="E19" s="104">
        <v>29.396999999999998</v>
      </c>
      <c r="F19" s="105">
        <v>29.879000000000001</v>
      </c>
      <c r="G19" s="106">
        <v>29.977</v>
      </c>
      <c r="H19" s="107">
        <v>29.794</v>
      </c>
      <c r="I19" s="108">
        <v>30.417999999999999</v>
      </c>
      <c r="J19" s="109">
        <v>30.821000000000002</v>
      </c>
      <c r="K19" s="110">
        <v>30.382000000000001</v>
      </c>
      <c r="L19" s="111">
        <v>28.632999999999999</v>
      </c>
      <c r="M19" s="112">
        <v>30.183</v>
      </c>
      <c r="N19" s="113">
        <v>28.969000000000001</v>
      </c>
      <c r="O19" s="114">
        <v>20.003</v>
      </c>
      <c r="P19" s="115">
        <v>21.722999999999999</v>
      </c>
      <c r="Q19" s="116">
        <v>21.03</v>
      </c>
      <c r="R19" s="117">
        <v>21.074999999999999</v>
      </c>
      <c r="S19" s="118">
        <v>20.510999999999999</v>
      </c>
      <c r="T19" s="119">
        <v>21.148</v>
      </c>
      <c r="U19" s="102">
        <v>23.12</v>
      </c>
      <c r="V19" s="103">
        <v>22.734999999999999</v>
      </c>
      <c r="W19" s="104">
        <v>22.454999999999998</v>
      </c>
      <c r="X19" s="105">
        <v>23.774999999999999</v>
      </c>
      <c r="Y19" s="106">
        <v>23.4</v>
      </c>
      <c r="Z19" s="107">
        <v>22.879000000000001</v>
      </c>
      <c r="AA19" s="108">
        <v>21.215</v>
      </c>
      <c r="AB19" s="109">
        <v>20.933</v>
      </c>
      <c r="AC19" s="110">
        <v>21.388999999999999</v>
      </c>
      <c r="AD19" s="111">
        <v>24.172999999999998</v>
      </c>
      <c r="AE19" s="112">
        <v>24.016999999999999</v>
      </c>
      <c r="AF19" s="113">
        <v>23.632000000000001</v>
      </c>
      <c r="AG19" s="114">
        <v>30.277999999999999</v>
      </c>
      <c r="AH19" s="115">
        <v>29.923999999999999</v>
      </c>
      <c r="AI19" s="116">
        <v>28.988</v>
      </c>
      <c r="AJ19" s="117">
        <v>32.229999999999997</v>
      </c>
      <c r="AK19" s="118">
        <v>31.608000000000001</v>
      </c>
      <c r="AL19" s="120">
        <v>33.262999999999998</v>
      </c>
    </row>
    <row r="20" spans="2:38" ht="14.1" customHeight="1" x14ac:dyDescent="0.3">
      <c r="B20" s="40" t="s">
        <v>21</v>
      </c>
      <c r="C20" s="102">
        <v>30.515999999999998</v>
      </c>
      <c r="D20" s="103">
        <v>29.087</v>
      </c>
      <c r="E20" s="104">
        <v>29.77</v>
      </c>
      <c r="F20" s="105">
        <v>29.434999999999999</v>
      </c>
      <c r="G20" s="106">
        <v>30.524000000000001</v>
      </c>
      <c r="H20" s="107">
        <v>29.451000000000001</v>
      </c>
      <c r="I20" s="108">
        <v>31.815999999999999</v>
      </c>
      <c r="J20" s="109">
        <v>30.37</v>
      </c>
      <c r="K20" s="110">
        <v>30.638000000000002</v>
      </c>
      <c r="L20" s="111">
        <v>27.62</v>
      </c>
      <c r="M20" s="112">
        <v>31.091000000000001</v>
      </c>
      <c r="N20" s="113">
        <v>29.327000000000002</v>
      </c>
      <c r="O20" s="114">
        <v>19.533999999999999</v>
      </c>
      <c r="P20" s="115">
        <v>22.282</v>
      </c>
      <c r="Q20" s="116">
        <v>21.861000000000001</v>
      </c>
      <c r="R20" s="117">
        <v>21.463000000000001</v>
      </c>
      <c r="S20" s="118">
        <v>20.280999999999999</v>
      </c>
      <c r="T20" s="119">
        <v>21.36</v>
      </c>
      <c r="U20" s="102">
        <v>23.440999999999999</v>
      </c>
      <c r="V20" s="103">
        <v>22.974</v>
      </c>
      <c r="W20" s="104">
        <v>22.902999999999999</v>
      </c>
      <c r="X20" s="105">
        <v>23.236000000000001</v>
      </c>
      <c r="Y20" s="106">
        <v>22.957000000000001</v>
      </c>
      <c r="Z20" s="107">
        <v>22.629000000000001</v>
      </c>
      <c r="AA20" s="108">
        <v>21.507000000000001</v>
      </c>
      <c r="AB20" s="109">
        <v>21.288</v>
      </c>
      <c r="AC20" s="110">
        <v>21.286999999999999</v>
      </c>
      <c r="AD20" s="111">
        <v>24.222999999999999</v>
      </c>
      <c r="AE20" s="112">
        <v>23.64</v>
      </c>
      <c r="AF20" s="113">
        <v>23.658000000000001</v>
      </c>
      <c r="AG20" s="114">
        <v>30.318999999999999</v>
      </c>
      <c r="AH20" s="115">
        <v>28.577999999999999</v>
      </c>
      <c r="AI20" s="116">
        <v>28.55</v>
      </c>
      <c r="AJ20" s="117">
        <v>32.351999999999997</v>
      </c>
      <c r="AK20" s="118">
        <v>31.297999999999998</v>
      </c>
      <c r="AL20" s="120">
        <v>32.677</v>
      </c>
    </row>
    <row r="21" spans="2:38" ht="14.1" customHeight="1" x14ac:dyDescent="0.3">
      <c r="B21" s="40" t="s">
        <v>22</v>
      </c>
      <c r="C21" s="102">
        <v>30.748999999999999</v>
      </c>
      <c r="D21" s="103">
        <v>30.428000000000001</v>
      </c>
      <c r="E21" s="104">
        <v>31.472000000000001</v>
      </c>
      <c r="F21" s="105">
        <v>30.763999999999999</v>
      </c>
      <c r="G21" s="106">
        <v>30.777000000000001</v>
      </c>
      <c r="H21" s="107">
        <v>30.486000000000001</v>
      </c>
      <c r="I21" s="108">
        <v>33.597999999999999</v>
      </c>
      <c r="J21" s="109">
        <v>30.315000000000001</v>
      </c>
      <c r="K21" s="110">
        <v>31.023</v>
      </c>
      <c r="L21" s="111">
        <v>29.739000000000001</v>
      </c>
      <c r="M21" s="112">
        <v>30.905000000000001</v>
      </c>
      <c r="N21" s="113">
        <v>29.658999999999999</v>
      </c>
      <c r="O21" s="114">
        <v>20.856999999999999</v>
      </c>
      <c r="P21" s="115">
        <v>23.13</v>
      </c>
      <c r="Q21" s="116">
        <v>22.018000000000001</v>
      </c>
      <c r="R21" s="117">
        <v>21.931000000000001</v>
      </c>
      <c r="S21" s="118">
        <v>22.759</v>
      </c>
      <c r="T21" s="119">
        <v>22.635000000000002</v>
      </c>
      <c r="U21" s="102">
        <v>24.827000000000002</v>
      </c>
      <c r="V21" s="103">
        <v>24.712</v>
      </c>
      <c r="W21" s="104">
        <v>23.277999999999999</v>
      </c>
      <c r="X21" s="105">
        <v>25.608000000000001</v>
      </c>
      <c r="Y21" s="106">
        <v>23.896000000000001</v>
      </c>
      <c r="Z21" s="107">
        <v>23.550999999999998</v>
      </c>
      <c r="AA21" s="108">
        <v>22.727</v>
      </c>
      <c r="AB21" s="109">
        <v>21.686</v>
      </c>
      <c r="AC21" s="110">
        <v>21.995000000000001</v>
      </c>
      <c r="AD21" s="111">
        <v>25.407</v>
      </c>
      <c r="AE21" s="112">
        <v>23.41</v>
      </c>
      <c r="AF21" s="113">
        <v>24.067</v>
      </c>
      <c r="AG21" s="114">
        <v>30.655000000000001</v>
      </c>
      <c r="AH21" s="115">
        <v>29.207999999999998</v>
      </c>
      <c r="AI21" s="116">
        <v>29.727</v>
      </c>
      <c r="AJ21" s="117">
        <v>33.722999999999999</v>
      </c>
      <c r="AK21" s="118">
        <v>32.454000000000001</v>
      </c>
      <c r="AL21" s="120">
        <v>34.116</v>
      </c>
    </row>
    <row r="22" spans="2:38" ht="14.1" customHeight="1" x14ac:dyDescent="0.3">
      <c r="B22" s="40" t="s">
        <v>23</v>
      </c>
      <c r="C22" s="102">
        <v>30.88</v>
      </c>
      <c r="D22" s="103">
        <v>28.875</v>
      </c>
      <c r="E22" s="104">
        <v>30.646999999999998</v>
      </c>
      <c r="F22" s="105">
        <v>31.817</v>
      </c>
      <c r="G22" s="106">
        <v>31.462</v>
      </c>
      <c r="H22" s="107">
        <v>30.324000000000002</v>
      </c>
      <c r="I22" s="108">
        <v>31.954999999999998</v>
      </c>
      <c r="J22" s="109">
        <v>30.041</v>
      </c>
      <c r="K22" s="110">
        <v>31.344999999999999</v>
      </c>
      <c r="L22" s="111">
        <v>30.163</v>
      </c>
      <c r="M22" s="112">
        <v>30.332999999999998</v>
      </c>
      <c r="N22" s="113">
        <v>30.027999999999999</v>
      </c>
      <c r="O22" s="114">
        <v>22.145</v>
      </c>
      <c r="P22" s="115">
        <v>22.547000000000001</v>
      </c>
      <c r="Q22" s="116">
        <v>22.994</v>
      </c>
      <c r="R22" s="117">
        <v>23.946999999999999</v>
      </c>
      <c r="S22" s="118">
        <v>22.783999999999999</v>
      </c>
      <c r="T22" s="119">
        <v>22.571000000000002</v>
      </c>
      <c r="U22" s="102">
        <v>24.123000000000001</v>
      </c>
      <c r="V22" s="103">
        <v>24.576000000000001</v>
      </c>
      <c r="W22" s="104">
        <v>23.821000000000002</v>
      </c>
      <c r="X22" s="105">
        <v>24.027000000000001</v>
      </c>
      <c r="Y22" s="106">
        <v>23.355</v>
      </c>
      <c r="Z22" s="107">
        <v>24.321999999999999</v>
      </c>
      <c r="AA22" s="108">
        <v>22.651</v>
      </c>
      <c r="AB22" s="109">
        <v>22.38</v>
      </c>
      <c r="AC22" s="110">
        <v>22.509</v>
      </c>
      <c r="AD22" s="111">
        <v>24.849</v>
      </c>
      <c r="AE22" s="112">
        <v>23.91</v>
      </c>
      <c r="AF22" s="113">
        <v>24.776</v>
      </c>
      <c r="AG22" s="114">
        <v>32.323</v>
      </c>
      <c r="AH22" s="115">
        <v>30.298999999999999</v>
      </c>
      <c r="AI22" s="116">
        <v>29.844999999999999</v>
      </c>
      <c r="AJ22" s="117">
        <v>32.683</v>
      </c>
      <c r="AK22" s="118">
        <v>31.76</v>
      </c>
      <c r="AL22" s="120">
        <v>34.090000000000003</v>
      </c>
    </row>
    <row r="23" spans="2:38" ht="14.1" customHeight="1" x14ac:dyDescent="0.3">
      <c r="B23" s="40" t="s">
        <v>24</v>
      </c>
      <c r="C23" s="102">
        <v>31.236999999999998</v>
      </c>
      <c r="D23" s="103">
        <v>29.117999999999999</v>
      </c>
      <c r="E23" s="104">
        <v>30.492000000000001</v>
      </c>
      <c r="F23" s="105">
        <v>30.565999999999999</v>
      </c>
      <c r="G23" s="106">
        <v>32.399000000000001</v>
      </c>
      <c r="H23" s="107">
        <v>30.879000000000001</v>
      </c>
      <c r="I23" s="108">
        <v>32.036999999999999</v>
      </c>
      <c r="J23" s="109">
        <v>30.215</v>
      </c>
      <c r="K23" s="110">
        <v>30.920999999999999</v>
      </c>
      <c r="L23" s="111">
        <v>29.114999999999998</v>
      </c>
      <c r="M23" s="112">
        <v>31.731000000000002</v>
      </c>
      <c r="N23" s="113">
        <v>29.852</v>
      </c>
      <c r="O23" s="114">
        <v>21.745000000000001</v>
      </c>
      <c r="P23" s="115">
        <v>22.617000000000001</v>
      </c>
      <c r="Q23" s="116">
        <v>23.140999999999998</v>
      </c>
      <c r="R23" s="117">
        <v>23.707000000000001</v>
      </c>
      <c r="S23" s="118">
        <v>22.448</v>
      </c>
      <c r="T23" s="119">
        <v>23.760999999999999</v>
      </c>
      <c r="U23" s="102">
        <v>23.556999999999999</v>
      </c>
      <c r="V23" s="103">
        <v>25.062000000000001</v>
      </c>
      <c r="W23" s="104">
        <v>24.827999999999999</v>
      </c>
      <c r="X23" s="105">
        <v>24.981000000000002</v>
      </c>
      <c r="Y23" s="106">
        <v>26.802</v>
      </c>
      <c r="Z23" s="107">
        <v>24.411000000000001</v>
      </c>
      <c r="AA23" s="108">
        <v>22.853999999999999</v>
      </c>
      <c r="AB23" s="109">
        <v>21.629000000000001</v>
      </c>
      <c r="AC23" s="110">
        <v>22.829000000000001</v>
      </c>
      <c r="AD23" s="111">
        <v>25.582999999999998</v>
      </c>
      <c r="AE23" s="112">
        <v>23.44</v>
      </c>
      <c r="AF23" s="113">
        <v>25.731999999999999</v>
      </c>
      <c r="AG23" s="114">
        <v>31.623000000000001</v>
      </c>
      <c r="AH23" s="115">
        <v>29.337</v>
      </c>
      <c r="AI23" s="116">
        <v>30.108000000000001</v>
      </c>
      <c r="AJ23" s="117">
        <v>32.72</v>
      </c>
      <c r="AK23" s="118">
        <v>32.454999999999998</v>
      </c>
      <c r="AL23" s="120">
        <v>33.987000000000002</v>
      </c>
    </row>
    <row r="24" spans="2:38" ht="14.1" customHeight="1" x14ac:dyDescent="0.3">
      <c r="B24" s="40" t="s">
        <v>25</v>
      </c>
      <c r="C24" s="102">
        <v>30.978000000000002</v>
      </c>
      <c r="D24" s="103">
        <v>28.501999999999999</v>
      </c>
      <c r="E24" s="104">
        <v>30.983000000000001</v>
      </c>
      <c r="F24" s="105">
        <v>31.062000000000001</v>
      </c>
      <c r="G24" s="106">
        <v>31.427</v>
      </c>
      <c r="H24" s="107">
        <v>31.277999999999999</v>
      </c>
      <c r="I24" s="108">
        <v>31.359000000000002</v>
      </c>
      <c r="J24" s="109">
        <v>29.533000000000001</v>
      </c>
      <c r="K24" s="110">
        <v>31.302</v>
      </c>
      <c r="L24" s="111">
        <v>29.306999999999999</v>
      </c>
      <c r="M24" s="112">
        <v>30.033999999999999</v>
      </c>
      <c r="N24" s="113">
        <v>29.872</v>
      </c>
      <c r="O24" s="114">
        <v>21.751999999999999</v>
      </c>
      <c r="P24" s="115">
        <v>23.084</v>
      </c>
      <c r="Q24" s="116">
        <v>23.501000000000001</v>
      </c>
      <c r="R24" s="117">
        <v>23.087</v>
      </c>
      <c r="S24" s="118">
        <v>21.605</v>
      </c>
      <c r="T24" s="119">
        <v>23.292000000000002</v>
      </c>
      <c r="U24" s="102">
        <v>25.68</v>
      </c>
      <c r="V24" s="103">
        <v>23.582999999999998</v>
      </c>
      <c r="W24" s="104">
        <v>24.001000000000001</v>
      </c>
      <c r="X24" s="105">
        <v>24.120999999999999</v>
      </c>
      <c r="Y24" s="106">
        <v>24.593</v>
      </c>
      <c r="Z24" s="107">
        <v>24.324000000000002</v>
      </c>
      <c r="AA24" s="108">
        <v>23.045999999999999</v>
      </c>
      <c r="AB24" s="109">
        <v>21.529</v>
      </c>
      <c r="AC24" s="110">
        <v>23.035</v>
      </c>
      <c r="AD24" s="111">
        <v>25.042999999999999</v>
      </c>
      <c r="AE24" s="112">
        <v>24.238</v>
      </c>
      <c r="AF24" s="113">
        <v>25.84</v>
      </c>
      <c r="AG24" s="114">
        <v>30.469000000000001</v>
      </c>
      <c r="AH24" s="115">
        <v>29.405999999999999</v>
      </c>
      <c r="AI24" s="116">
        <v>30.617999999999999</v>
      </c>
      <c r="AJ24" s="117">
        <v>31.687000000000001</v>
      </c>
      <c r="AK24" s="118">
        <v>32.249000000000002</v>
      </c>
      <c r="AL24" s="120">
        <v>34.627000000000002</v>
      </c>
    </row>
    <row r="25" spans="2:38" ht="14.1" customHeight="1" x14ac:dyDescent="0.3">
      <c r="B25" s="40" t="s">
        <v>26</v>
      </c>
      <c r="C25" s="102">
        <v>31.701000000000001</v>
      </c>
      <c r="D25" s="103">
        <v>29.588000000000001</v>
      </c>
      <c r="E25" s="104">
        <v>32.825000000000003</v>
      </c>
      <c r="F25" s="105">
        <v>29.591000000000001</v>
      </c>
      <c r="G25" s="106">
        <v>31.027999999999999</v>
      </c>
      <c r="H25" s="107">
        <v>33.539000000000001</v>
      </c>
      <c r="I25" s="108">
        <v>32.037999999999997</v>
      </c>
      <c r="J25" s="109">
        <v>32.167999999999999</v>
      </c>
      <c r="K25" s="110">
        <v>34.848999999999997</v>
      </c>
      <c r="L25" s="111">
        <v>29.992999999999999</v>
      </c>
      <c r="M25" s="112">
        <v>31.08</v>
      </c>
      <c r="N25" s="113">
        <v>33.633000000000003</v>
      </c>
      <c r="O25" s="114">
        <v>20.786000000000001</v>
      </c>
      <c r="P25" s="115">
        <v>22.798999999999999</v>
      </c>
      <c r="Q25" s="116">
        <v>26.135999999999999</v>
      </c>
      <c r="R25" s="117">
        <v>22.657</v>
      </c>
      <c r="S25" s="118">
        <v>21.844999999999999</v>
      </c>
      <c r="T25" s="119">
        <v>26.222000000000001</v>
      </c>
      <c r="U25" s="102">
        <v>26.588000000000001</v>
      </c>
      <c r="V25" s="103">
        <v>24.648</v>
      </c>
      <c r="W25" s="104">
        <v>25.443999999999999</v>
      </c>
      <c r="X25" s="105">
        <v>23.401</v>
      </c>
      <c r="Y25" s="106">
        <v>25.291</v>
      </c>
      <c r="Z25" s="107">
        <v>25.815000000000001</v>
      </c>
      <c r="AA25" s="108">
        <v>23.609000000000002</v>
      </c>
      <c r="AB25" s="109">
        <v>21.097000000000001</v>
      </c>
      <c r="AC25" s="110">
        <v>26.116</v>
      </c>
      <c r="AD25" s="111">
        <v>25.742000000000001</v>
      </c>
      <c r="AE25" s="112">
        <v>24.818000000000001</v>
      </c>
      <c r="AF25" s="113">
        <v>28.341000000000001</v>
      </c>
      <c r="AG25" s="114">
        <v>31.968</v>
      </c>
      <c r="AH25" s="115">
        <v>29.681999999999999</v>
      </c>
      <c r="AI25" s="116">
        <v>32.479999999999997</v>
      </c>
      <c r="AJ25" s="117">
        <v>33.616</v>
      </c>
      <c r="AK25" s="118">
        <v>32.654000000000003</v>
      </c>
      <c r="AL25" s="120">
        <v>36.264000000000003</v>
      </c>
    </row>
    <row r="26" spans="2:38" ht="14.1" customHeight="1" x14ac:dyDescent="0.3">
      <c r="B26" s="40" t="s">
        <v>27</v>
      </c>
      <c r="C26" s="102">
        <v>31.09</v>
      </c>
      <c r="D26" s="103">
        <v>30.28</v>
      </c>
      <c r="E26" s="104">
        <v>34.357999999999997</v>
      </c>
      <c r="F26" s="105">
        <v>30.99</v>
      </c>
      <c r="G26" s="106">
        <v>33.121000000000002</v>
      </c>
      <c r="H26" s="107">
        <v>34.024999999999999</v>
      </c>
      <c r="I26" s="108">
        <v>34.268000000000001</v>
      </c>
      <c r="J26" s="109">
        <v>31.623999999999999</v>
      </c>
      <c r="K26" s="110">
        <v>35.765000000000001</v>
      </c>
      <c r="L26" s="111">
        <v>31.103000000000002</v>
      </c>
      <c r="M26" s="112">
        <v>33.76</v>
      </c>
      <c r="N26" s="113">
        <v>34.200000000000003</v>
      </c>
      <c r="O26" s="114">
        <v>22.571999999999999</v>
      </c>
      <c r="P26" s="115">
        <v>22.992999999999999</v>
      </c>
      <c r="Q26" s="116">
        <v>25.669</v>
      </c>
      <c r="R26" s="117">
        <v>21.477</v>
      </c>
      <c r="S26" s="118">
        <v>20.102</v>
      </c>
      <c r="T26" s="119">
        <v>23.792999999999999</v>
      </c>
      <c r="U26" s="102">
        <v>25.565999999999999</v>
      </c>
      <c r="V26" s="103">
        <v>23.698</v>
      </c>
      <c r="W26" s="104">
        <v>24.943000000000001</v>
      </c>
      <c r="X26" s="105">
        <v>24.341000000000001</v>
      </c>
      <c r="Y26" s="106">
        <v>24.445</v>
      </c>
      <c r="Z26" s="107">
        <v>26.501999999999999</v>
      </c>
      <c r="AA26" s="108">
        <v>22.463999999999999</v>
      </c>
      <c r="AB26" s="109">
        <v>22.093</v>
      </c>
      <c r="AC26" s="110">
        <v>26.568999999999999</v>
      </c>
      <c r="AD26" s="111">
        <v>26.117999999999999</v>
      </c>
      <c r="AE26" s="112">
        <v>25.279</v>
      </c>
      <c r="AF26" s="113">
        <v>28.71</v>
      </c>
      <c r="AG26" s="114">
        <v>32.637999999999998</v>
      </c>
      <c r="AH26" s="115">
        <v>29.954999999999998</v>
      </c>
      <c r="AI26" s="116">
        <v>32.904000000000003</v>
      </c>
      <c r="AJ26" s="117">
        <v>34.634</v>
      </c>
      <c r="AK26" s="118">
        <v>33.084000000000003</v>
      </c>
      <c r="AL26" s="120">
        <v>36.679000000000002</v>
      </c>
    </row>
    <row r="27" spans="2:38" ht="14.1" customHeight="1" x14ac:dyDescent="0.3">
      <c r="B27" s="40" t="s">
        <v>28</v>
      </c>
      <c r="C27" s="102">
        <v>33.179000000000002</v>
      </c>
      <c r="D27" s="103">
        <v>30.503</v>
      </c>
      <c r="E27" s="104">
        <v>35.268999999999998</v>
      </c>
      <c r="F27" s="105">
        <v>32.031999999999996</v>
      </c>
      <c r="G27" s="106">
        <v>32.146999999999998</v>
      </c>
      <c r="H27" s="107">
        <v>35.414000000000001</v>
      </c>
      <c r="I27" s="108">
        <v>33.4</v>
      </c>
      <c r="J27" s="109">
        <v>32.442999999999998</v>
      </c>
      <c r="K27" s="110">
        <v>37.966000000000001</v>
      </c>
      <c r="L27" s="111">
        <v>33.939</v>
      </c>
      <c r="M27" s="112">
        <v>32.930999999999997</v>
      </c>
      <c r="N27" s="113">
        <v>37.003</v>
      </c>
      <c r="O27" s="114">
        <v>22.788</v>
      </c>
      <c r="P27" s="115">
        <v>22.504999999999999</v>
      </c>
      <c r="Q27" s="116">
        <v>25.8</v>
      </c>
      <c r="R27" s="117">
        <v>19.963999999999999</v>
      </c>
      <c r="S27" s="118">
        <v>16.774999999999999</v>
      </c>
      <c r="T27" s="119">
        <v>22.077999999999999</v>
      </c>
      <c r="U27" s="102">
        <v>23.553999999999998</v>
      </c>
      <c r="V27" s="103">
        <v>23.478999999999999</v>
      </c>
      <c r="W27" s="104">
        <v>24.323</v>
      </c>
      <c r="X27" s="105">
        <v>28.021000000000001</v>
      </c>
      <c r="Y27" s="106">
        <v>25.173999999999999</v>
      </c>
      <c r="Z27" s="107">
        <v>27.867999999999999</v>
      </c>
      <c r="AA27" s="108">
        <v>24.393000000000001</v>
      </c>
      <c r="AB27" s="109">
        <v>22.911999999999999</v>
      </c>
      <c r="AC27" s="110">
        <v>28.013000000000002</v>
      </c>
      <c r="AD27" s="111">
        <v>27.145</v>
      </c>
      <c r="AE27" s="112">
        <v>26.306000000000001</v>
      </c>
      <c r="AF27" s="113">
        <v>30.024999999999999</v>
      </c>
      <c r="AG27" s="114">
        <v>33.561999999999998</v>
      </c>
      <c r="AH27" s="115">
        <v>31.678999999999998</v>
      </c>
      <c r="AI27" s="116">
        <v>34.781999999999996</v>
      </c>
      <c r="AJ27" s="117">
        <v>34.613999999999997</v>
      </c>
      <c r="AK27" s="118">
        <v>34.195</v>
      </c>
      <c r="AL27" s="120">
        <v>37.942999999999998</v>
      </c>
    </row>
    <row r="28" spans="2:38" ht="14.1" customHeight="1" x14ac:dyDescent="0.3">
      <c r="B28" s="40" t="s">
        <v>29</v>
      </c>
      <c r="C28" s="102">
        <v>33.052</v>
      </c>
      <c r="D28" s="103">
        <v>31.332999999999998</v>
      </c>
      <c r="E28" s="104">
        <v>36.734000000000002</v>
      </c>
      <c r="F28" s="105">
        <v>33.536000000000001</v>
      </c>
      <c r="G28" s="106">
        <v>34.087000000000003</v>
      </c>
      <c r="H28" s="107">
        <v>36.761000000000003</v>
      </c>
      <c r="I28" s="108">
        <v>36.755000000000003</v>
      </c>
      <c r="J28" s="109">
        <v>33.561</v>
      </c>
      <c r="K28" s="110">
        <v>39.686999999999998</v>
      </c>
      <c r="L28" s="111">
        <v>32.593000000000004</v>
      </c>
      <c r="M28" s="112">
        <v>33.313000000000002</v>
      </c>
      <c r="N28" s="113">
        <v>36.819000000000003</v>
      </c>
      <c r="O28" s="114">
        <v>19.989999999999998</v>
      </c>
      <c r="P28" s="115">
        <v>18.565999999999999</v>
      </c>
      <c r="Q28" s="116">
        <v>25.082999999999998</v>
      </c>
      <c r="R28" s="117">
        <v>15.603999999999999</v>
      </c>
      <c r="S28" s="118">
        <v>13.598000000000001</v>
      </c>
      <c r="T28" s="119">
        <v>20.437999999999999</v>
      </c>
      <c r="U28" s="102">
        <v>22.175000000000001</v>
      </c>
      <c r="V28" s="103">
        <v>20.216999999999999</v>
      </c>
      <c r="W28" s="104">
        <v>22.9</v>
      </c>
      <c r="X28" s="105">
        <v>25.789000000000001</v>
      </c>
      <c r="Y28" s="106">
        <v>25.184000000000001</v>
      </c>
      <c r="Z28" s="107">
        <v>28.004000000000001</v>
      </c>
      <c r="AA28" s="108">
        <v>24.155999999999999</v>
      </c>
      <c r="AB28" s="109">
        <v>23.43</v>
      </c>
      <c r="AC28" s="110">
        <v>30.286000000000001</v>
      </c>
      <c r="AD28" s="111">
        <v>26.943999999999999</v>
      </c>
      <c r="AE28" s="112">
        <v>26.57</v>
      </c>
      <c r="AF28" s="113">
        <v>31.027999999999999</v>
      </c>
      <c r="AG28" s="114">
        <v>34.372999999999998</v>
      </c>
      <c r="AH28" s="115">
        <v>32.631</v>
      </c>
      <c r="AI28" s="116">
        <v>36.155000000000001</v>
      </c>
      <c r="AJ28" s="117">
        <v>35.427</v>
      </c>
      <c r="AK28" s="118">
        <v>35.567999999999998</v>
      </c>
      <c r="AL28" s="120">
        <v>39.738</v>
      </c>
    </row>
    <row r="29" spans="2:38" ht="14.1" customHeight="1" x14ac:dyDescent="0.3">
      <c r="B29" s="40" t="s">
        <v>30</v>
      </c>
      <c r="C29" s="102">
        <v>33.100999999999999</v>
      </c>
      <c r="D29" s="103">
        <v>31.187000000000001</v>
      </c>
      <c r="E29" s="104">
        <v>39.262999999999998</v>
      </c>
      <c r="F29" s="105">
        <v>33.945</v>
      </c>
      <c r="G29" s="106">
        <v>31.498999999999999</v>
      </c>
      <c r="H29" s="107">
        <v>39.4</v>
      </c>
      <c r="I29" s="108">
        <v>35.564</v>
      </c>
      <c r="J29" s="109">
        <v>33.953000000000003</v>
      </c>
      <c r="K29" s="110">
        <v>41.595999999999997</v>
      </c>
      <c r="L29" s="111">
        <v>32.747999999999998</v>
      </c>
      <c r="M29" s="112">
        <v>31.786999999999999</v>
      </c>
      <c r="N29" s="113">
        <v>39.158000000000001</v>
      </c>
      <c r="O29" s="114">
        <v>17.882999999999999</v>
      </c>
      <c r="P29" s="115">
        <v>17.349</v>
      </c>
      <c r="Q29" s="116">
        <v>23.087</v>
      </c>
      <c r="R29" s="117">
        <v>14.57</v>
      </c>
      <c r="S29" s="118">
        <v>11.539</v>
      </c>
      <c r="T29" s="119">
        <v>19.155999999999999</v>
      </c>
      <c r="U29" s="102">
        <v>18.655999999999999</v>
      </c>
      <c r="V29" s="103">
        <v>17.672000000000001</v>
      </c>
      <c r="W29" s="104">
        <v>21.202000000000002</v>
      </c>
      <c r="X29" s="105">
        <v>24.945</v>
      </c>
      <c r="Y29" s="106">
        <v>23.928999999999998</v>
      </c>
      <c r="Z29" s="107">
        <v>30.103000000000002</v>
      </c>
      <c r="AA29" s="108">
        <v>24.831</v>
      </c>
      <c r="AB29" s="109">
        <v>24.356000000000002</v>
      </c>
      <c r="AC29" s="110">
        <v>32.97</v>
      </c>
      <c r="AD29" s="111">
        <v>27.757999999999999</v>
      </c>
      <c r="AE29" s="112">
        <v>26.245000000000001</v>
      </c>
      <c r="AF29" s="113">
        <v>33.841000000000001</v>
      </c>
      <c r="AG29" s="114">
        <v>34.545000000000002</v>
      </c>
      <c r="AH29" s="115">
        <v>33.188000000000002</v>
      </c>
      <c r="AI29" s="116">
        <v>39.929000000000002</v>
      </c>
      <c r="AJ29" s="117">
        <v>35.590000000000003</v>
      </c>
      <c r="AK29" s="118">
        <v>34.97</v>
      </c>
      <c r="AL29" s="120">
        <v>42.173000000000002</v>
      </c>
    </row>
    <row r="30" spans="2:38" ht="14.1" customHeight="1" x14ac:dyDescent="0.3">
      <c r="B30" s="40" t="s">
        <v>31</v>
      </c>
      <c r="C30" s="102">
        <v>34.231999999999999</v>
      </c>
      <c r="D30" s="103">
        <v>30.504999999999999</v>
      </c>
      <c r="E30" s="104">
        <v>41.354999999999997</v>
      </c>
      <c r="F30" s="105">
        <v>35.026000000000003</v>
      </c>
      <c r="G30" s="106">
        <v>32.911999999999999</v>
      </c>
      <c r="H30" s="107">
        <v>41.085000000000001</v>
      </c>
      <c r="I30" s="108">
        <v>35.156999999999996</v>
      </c>
      <c r="J30" s="109">
        <v>33.005000000000003</v>
      </c>
      <c r="K30" s="110">
        <v>45.106000000000002</v>
      </c>
      <c r="L30" s="111">
        <v>31.736000000000001</v>
      </c>
      <c r="M30" s="112">
        <v>32.625</v>
      </c>
      <c r="N30" s="113">
        <v>40.53</v>
      </c>
      <c r="O30" s="114">
        <v>14.58</v>
      </c>
      <c r="P30" s="115">
        <v>16.209</v>
      </c>
      <c r="Q30" s="116">
        <v>21.997</v>
      </c>
      <c r="R30" s="117">
        <v>13.023</v>
      </c>
      <c r="S30" s="118">
        <v>10.794</v>
      </c>
      <c r="T30" s="119">
        <v>18.004999999999999</v>
      </c>
      <c r="U30" s="102">
        <v>17.893999999999998</v>
      </c>
      <c r="V30" s="103">
        <v>15.256</v>
      </c>
      <c r="W30" s="104">
        <v>19.102</v>
      </c>
      <c r="X30" s="105">
        <v>22.974</v>
      </c>
      <c r="Y30" s="106">
        <v>24.431000000000001</v>
      </c>
      <c r="Z30" s="107">
        <v>29.495999999999999</v>
      </c>
      <c r="AA30" s="108">
        <v>25.074999999999999</v>
      </c>
      <c r="AB30" s="109">
        <v>24.774999999999999</v>
      </c>
      <c r="AC30" s="110">
        <v>35.466999999999999</v>
      </c>
      <c r="AD30" s="111">
        <v>27.542000000000002</v>
      </c>
      <c r="AE30" s="112">
        <v>27.26</v>
      </c>
      <c r="AF30" s="113">
        <v>35.215000000000003</v>
      </c>
      <c r="AG30" s="114">
        <v>36.030999999999999</v>
      </c>
      <c r="AH30" s="115">
        <v>33.728000000000002</v>
      </c>
      <c r="AI30" s="116">
        <v>42.036000000000001</v>
      </c>
      <c r="AJ30" s="117">
        <v>36.646000000000001</v>
      </c>
      <c r="AK30" s="118">
        <v>35.646000000000001</v>
      </c>
      <c r="AL30" s="120">
        <v>44.45</v>
      </c>
    </row>
    <row r="31" spans="2:38" ht="14.1" customHeight="1" x14ac:dyDescent="0.3">
      <c r="B31" s="40" t="s">
        <v>32</v>
      </c>
      <c r="C31" s="102">
        <v>34.936</v>
      </c>
      <c r="D31" s="103">
        <v>32.258000000000003</v>
      </c>
      <c r="E31" s="104">
        <v>42.125999999999998</v>
      </c>
      <c r="F31" s="105">
        <v>35.630000000000003</v>
      </c>
      <c r="G31" s="106">
        <v>34.892000000000003</v>
      </c>
      <c r="H31" s="107">
        <v>42.69</v>
      </c>
      <c r="I31" s="108">
        <v>36.668999999999997</v>
      </c>
      <c r="J31" s="109">
        <v>36.305</v>
      </c>
      <c r="K31" s="110">
        <v>43.694000000000003</v>
      </c>
      <c r="L31" s="111">
        <v>31.812000000000001</v>
      </c>
      <c r="M31" s="112">
        <v>33.398000000000003</v>
      </c>
      <c r="N31" s="113">
        <v>38.555</v>
      </c>
      <c r="O31" s="114">
        <v>12.468999999999999</v>
      </c>
      <c r="P31" s="115">
        <v>15.212</v>
      </c>
      <c r="Q31" s="116">
        <v>20.138000000000002</v>
      </c>
      <c r="R31" s="117">
        <v>13.218999999999999</v>
      </c>
      <c r="S31" s="118">
        <v>9.41</v>
      </c>
      <c r="T31" s="119">
        <v>18.298999999999999</v>
      </c>
      <c r="U31" s="102">
        <v>18.36</v>
      </c>
      <c r="V31" s="103">
        <v>13.568</v>
      </c>
      <c r="W31" s="104">
        <v>19.338000000000001</v>
      </c>
      <c r="X31" s="105">
        <v>21.02</v>
      </c>
      <c r="Y31" s="106">
        <v>23.585999999999999</v>
      </c>
      <c r="Z31" s="107">
        <v>27.626999999999999</v>
      </c>
      <c r="AA31" s="108">
        <v>26.962</v>
      </c>
      <c r="AB31" s="109">
        <v>26.068999999999999</v>
      </c>
      <c r="AC31" s="110">
        <v>36.664000000000001</v>
      </c>
      <c r="AD31" s="111">
        <v>29.446000000000002</v>
      </c>
      <c r="AE31" s="112">
        <v>27.596</v>
      </c>
      <c r="AF31" s="113">
        <v>37.619999999999997</v>
      </c>
      <c r="AG31" s="114">
        <v>35.988</v>
      </c>
      <c r="AH31" s="115">
        <v>35.847999999999999</v>
      </c>
      <c r="AI31" s="116">
        <v>43.197000000000003</v>
      </c>
      <c r="AJ31" s="117">
        <v>37.122</v>
      </c>
      <c r="AK31" s="118">
        <v>36.451999999999998</v>
      </c>
      <c r="AL31" s="120">
        <v>45.622</v>
      </c>
    </row>
    <row r="32" spans="2:38" ht="14.1" customHeight="1" x14ac:dyDescent="0.3">
      <c r="B32" s="40" t="s">
        <v>33</v>
      </c>
      <c r="C32" s="102">
        <v>35.447000000000003</v>
      </c>
      <c r="D32" s="103">
        <v>32.36</v>
      </c>
      <c r="E32" s="104">
        <v>42.161999999999999</v>
      </c>
      <c r="F32" s="105">
        <v>36.487000000000002</v>
      </c>
      <c r="G32" s="106">
        <v>34.975999999999999</v>
      </c>
      <c r="H32" s="107">
        <v>41.637999999999998</v>
      </c>
      <c r="I32" s="108">
        <v>33.01</v>
      </c>
      <c r="J32" s="109">
        <v>34.351999999999997</v>
      </c>
      <c r="K32" s="110">
        <v>41.567</v>
      </c>
      <c r="L32" s="111">
        <v>29.692</v>
      </c>
      <c r="M32" s="112">
        <v>29.963999999999999</v>
      </c>
      <c r="N32" s="113">
        <v>35.472999999999999</v>
      </c>
      <c r="O32" s="114">
        <v>11.589</v>
      </c>
      <c r="P32" s="115">
        <v>11.608000000000001</v>
      </c>
      <c r="Q32" s="116">
        <v>16.792999999999999</v>
      </c>
      <c r="R32" s="117">
        <v>11.523</v>
      </c>
      <c r="S32" s="118">
        <v>8.5259999999999998</v>
      </c>
      <c r="T32" s="119">
        <v>16.809000000000001</v>
      </c>
      <c r="U32" s="102">
        <v>14.545999999999999</v>
      </c>
      <c r="V32" s="103">
        <v>11.95</v>
      </c>
      <c r="W32" s="104">
        <v>15.929</v>
      </c>
      <c r="X32" s="105">
        <v>19.135000000000002</v>
      </c>
      <c r="Y32" s="106">
        <v>19.190999999999999</v>
      </c>
      <c r="Z32" s="107">
        <v>23.35</v>
      </c>
      <c r="AA32" s="108">
        <v>26.815999999999999</v>
      </c>
      <c r="AB32" s="109">
        <v>26.157</v>
      </c>
      <c r="AC32" s="110">
        <v>35.488</v>
      </c>
      <c r="AD32" s="111">
        <v>31.605</v>
      </c>
      <c r="AE32" s="112">
        <v>29.93</v>
      </c>
      <c r="AF32" s="113">
        <v>37.406999999999996</v>
      </c>
      <c r="AG32" s="114">
        <v>37.399000000000001</v>
      </c>
      <c r="AH32" s="115">
        <v>34.838999999999999</v>
      </c>
      <c r="AI32" s="116">
        <v>43.536000000000001</v>
      </c>
      <c r="AJ32" s="117">
        <v>38.640999999999998</v>
      </c>
      <c r="AK32" s="118">
        <v>36.619</v>
      </c>
      <c r="AL32" s="120">
        <v>45.281999999999996</v>
      </c>
    </row>
    <row r="33" spans="2:38" ht="14.1" customHeight="1" x14ac:dyDescent="0.3">
      <c r="B33" s="40" t="s">
        <v>34</v>
      </c>
      <c r="C33" s="102">
        <v>36.892000000000003</v>
      </c>
      <c r="D33" s="103">
        <v>31.88</v>
      </c>
      <c r="E33" s="104">
        <v>42.331000000000003</v>
      </c>
      <c r="F33" s="105">
        <v>37.155999999999999</v>
      </c>
      <c r="G33" s="106">
        <v>34.619</v>
      </c>
      <c r="H33" s="107">
        <v>41.884999999999998</v>
      </c>
      <c r="I33" s="108">
        <v>32.944000000000003</v>
      </c>
      <c r="J33" s="109">
        <v>29.114000000000001</v>
      </c>
      <c r="K33" s="110">
        <v>37.982999999999997</v>
      </c>
      <c r="L33" s="111">
        <v>28.991</v>
      </c>
      <c r="M33" s="112">
        <v>28.847000000000001</v>
      </c>
      <c r="N33" s="113">
        <v>32.072000000000003</v>
      </c>
      <c r="O33" s="114">
        <v>10.612</v>
      </c>
      <c r="P33" s="115">
        <v>12.093</v>
      </c>
      <c r="Q33" s="116">
        <v>15.196999999999999</v>
      </c>
      <c r="R33" s="117">
        <v>11.815</v>
      </c>
      <c r="S33" s="118">
        <v>8.6479999999999997</v>
      </c>
      <c r="T33" s="119">
        <v>15.047000000000001</v>
      </c>
      <c r="U33" s="102">
        <v>15.509</v>
      </c>
      <c r="V33" s="103">
        <v>12.054</v>
      </c>
      <c r="W33" s="104">
        <v>14.944000000000001</v>
      </c>
      <c r="X33" s="105">
        <v>18.577999999999999</v>
      </c>
      <c r="Y33" s="106">
        <v>18.553999999999998</v>
      </c>
      <c r="Z33" s="107">
        <v>20.373000000000001</v>
      </c>
      <c r="AA33" s="108">
        <v>26.5</v>
      </c>
      <c r="AB33" s="109">
        <v>24.393000000000001</v>
      </c>
      <c r="AC33" s="110">
        <v>33.249000000000002</v>
      </c>
      <c r="AD33" s="111">
        <v>33.689</v>
      </c>
      <c r="AE33" s="112">
        <v>31.574000000000002</v>
      </c>
      <c r="AF33" s="113">
        <v>37.966999999999999</v>
      </c>
      <c r="AG33" s="114">
        <v>39.561</v>
      </c>
      <c r="AH33" s="115">
        <v>35.686</v>
      </c>
      <c r="AI33" s="116">
        <v>43.392000000000003</v>
      </c>
      <c r="AJ33" s="117">
        <v>39.101999999999997</v>
      </c>
      <c r="AK33" s="118">
        <v>38.106000000000002</v>
      </c>
      <c r="AL33" s="120">
        <v>46.055</v>
      </c>
    </row>
    <row r="34" spans="2:38" ht="14.1" customHeight="1" x14ac:dyDescent="0.3">
      <c r="B34" s="40" t="s">
        <v>35</v>
      </c>
      <c r="C34" s="102">
        <v>38.896999999999998</v>
      </c>
      <c r="D34" s="103">
        <v>33.676000000000002</v>
      </c>
      <c r="E34" s="104">
        <v>42.348999999999997</v>
      </c>
      <c r="F34" s="105">
        <v>37.734000000000002</v>
      </c>
      <c r="G34" s="106">
        <v>35.991999999999997</v>
      </c>
      <c r="H34" s="107">
        <v>41.087000000000003</v>
      </c>
      <c r="I34" s="108">
        <v>31.579000000000001</v>
      </c>
      <c r="J34" s="109">
        <v>26.440999999999999</v>
      </c>
      <c r="K34" s="110">
        <v>33.393999999999998</v>
      </c>
      <c r="L34" s="111">
        <v>26.884</v>
      </c>
      <c r="M34" s="112">
        <v>26.375</v>
      </c>
      <c r="N34" s="113">
        <v>27.908999999999999</v>
      </c>
      <c r="O34" s="114">
        <v>11.218</v>
      </c>
      <c r="P34" s="115">
        <v>10.798999999999999</v>
      </c>
      <c r="Q34" s="116">
        <v>13.781000000000001</v>
      </c>
      <c r="R34" s="117">
        <v>11.295999999999999</v>
      </c>
      <c r="S34" s="118">
        <v>9.64</v>
      </c>
      <c r="T34" s="119">
        <v>13.255000000000001</v>
      </c>
      <c r="U34" s="102">
        <v>15.103</v>
      </c>
      <c r="V34" s="103">
        <v>9.9649999999999999</v>
      </c>
      <c r="W34" s="104">
        <v>14.365</v>
      </c>
      <c r="X34" s="105">
        <v>15.907</v>
      </c>
      <c r="Y34" s="106">
        <v>16.754000000000001</v>
      </c>
      <c r="Z34" s="107">
        <v>18.638999999999999</v>
      </c>
      <c r="AA34" s="108">
        <v>24.809000000000001</v>
      </c>
      <c r="AB34" s="109">
        <v>21.478000000000002</v>
      </c>
      <c r="AC34" s="110">
        <v>29.154</v>
      </c>
      <c r="AD34" s="111">
        <v>34.802</v>
      </c>
      <c r="AE34" s="112">
        <v>31.323</v>
      </c>
      <c r="AF34" s="113">
        <v>37.741999999999997</v>
      </c>
      <c r="AG34" s="114">
        <v>41.604999999999997</v>
      </c>
      <c r="AH34" s="115">
        <v>38.122999999999998</v>
      </c>
      <c r="AI34" s="116">
        <v>43.180999999999997</v>
      </c>
      <c r="AJ34" s="117">
        <v>41.121000000000002</v>
      </c>
      <c r="AK34" s="118">
        <v>38.420999999999999</v>
      </c>
      <c r="AL34" s="120">
        <v>46.613999999999997</v>
      </c>
    </row>
    <row r="35" spans="2:38" ht="14.1" customHeight="1" x14ac:dyDescent="0.3">
      <c r="B35" s="40" t="s">
        <v>36</v>
      </c>
      <c r="C35" s="102">
        <v>41.738</v>
      </c>
      <c r="D35" s="103">
        <v>35.200000000000003</v>
      </c>
      <c r="E35" s="104">
        <v>41.686</v>
      </c>
      <c r="F35" s="105">
        <v>40.43</v>
      </c>
      <c r="G35" s="106">
        <v>37.247</v>
      </c>
      <c r="H35" s="107">
        <v>39.859000000000002</v>
      </c>
      <c r="I35" s="108">
        <v>28.302</v>
      </c>
      <c r="J35" s="109">
        <v>25.986999999999998</v>
      </c>
      <c r="K35" s="110">
        <v>28.734999999999999</v>
      </c>
      <c r="L35" s="111">
        <v>26.997</v>
      </c>
      <c r="M35" s="112">
        <v>24.51</v>
      </c>
      <c r="N35" s="113">
        <v>23.831</v>
      </c>
      <c r="O35" s="114">
        <v>11.569000000000001</v>
      </c>
      <c r="P35" s="115">
        <v>10.897</v>
      </c>
      <c r="Q35" s="116">
        <v>12.381</v>
      </c>
      <c r="R35" s="117">
        <v>9.9269999999999996</v>
      </c>
      <c r="S35" s="118">
        <v>8.6649999999999991</v>
      </c>
      <c r="T35" s="119">
        <v>12.603</v>
      </c>
      <c r="U35" s="102">
        <v>14.77</v>
      </c>
      <c r="V35" s="103">
        <v>9.4770000000000003</v>
      </c>
      <c r="W35" s="104">
        <v>12.596</v>
      </c>
      <c r="X35" s="105">
        <v>19.457000000000001</v>
      </c>
      <c r="Y35" s="106">
        <v>13.686999999999999</v>
      </c>
      <c r="Z35" s="107">
        <v>15.675000000000001</v>
      </c>
      <c r="AA35" s="108">
        <v>23.634</v>
      </c>
      <c r="AB35" s="109">
        <v>21.986999999999998</v>
      </c>
      <c r="AC35" s="110">
        <v>25.173999999999999</v>
      </c>
      <c r="AD35" s="111">
        <v>36.92</v>
      </c>
      <c r="AE35" s="112">
        <v>31.433</v>
      </c>
      <c r="AF35" s="113">
        <v>38.156999999999996</v>
      </c>
      <c r="AG35" s="114">
        <v>43.557000000000002</v>
      </c>
      <c r="AH35" s="115">
        <v>39.180999999999997</v>
      </c>
      <c r="AI35" s="116">
        <v>42.039000000000001</v>
      </c>
      <c r="AJ35" s="117">
        <v>43.145000000000003</v>
      </c>
      <c r="AK35" s="118">
        <v>42.128</v>
      </c>
      <c r="AL35" s="120">
        <v>45.881999999999998</v>
      </c>
    </row>
    <row r="36" spans="2:38" ht="14.1" customHeight="1" x14ac:dyDescent="0.3">
      <c r="B36" s="40" t="s">
        <v>37</v>
      </c>
      <c r="C36" s="102">
        <v>45.545000000000002</v>
      </c>
      <c r="D36" s="103">
        <v>36.600999999999999</v>
      </c>
      <c r="E36" s="104">
        <v>43.807000000000002</v>
      </c>
      <c r="F36" s="105">
        <v>38.375999999999998</v>
      </c>
      <c r="G36" s="106">
        <v>36.97</v>
      </c>
      <c r="H36" s="107">
        <v>38.793999999999997</v>
      </c>
      <c r="I36" s="108">
        <v>28.079000000000001</v>
      </c>
      <c r="J36" s="109">
        <v>22.92</v>
      </c>
      <c r="K36" s="110">
        <v>26.716999999999999</v>
      </c>
      <c r="L36" s="111">
        <v>26.553999999999998</v>
      </c>
      <c r="M36" s="112">
        <v>21.402999999999999</v>
      </c>
      <c r="N36" s="113">
        <v>21.099</v>
      </c>
      <c r="O36" s="114">
        <v>11.647</v>
      </c>
      <c r="P36" s="115">
        <v>10.648999999999999</v>
      </c>
      <c r="Q36" s="116">
        <v>12.946</v>
      </c>
      <c r="R36" s="117">
        <v>11.446</v>
      </c>
      <c r="S36" s="118">
        <v>7.58</v>
      </c>
      <c r="T36" s="119">
        <v>12.35</v>
      </c>
      <c r="U36" s="102">
        <v>14.375999999999999</v>
      </c>
      <c r="V36" s="103">
        <v>10.295</v>
      </c>
      <c r="W36" s="104">
        <v>12.507</v>
      </c>
      <c r="X36" s="105">
        <v>18.292000000000002</v>
      </c>
      <c r="Y36" s="106">
        <v>11.564</v>
      </c>
      <c r="Z36" s="107">
        <v>14.656000000000001</v>
      </c>
      <c r="AA36" s="108">
        <v>21.417999999999999</v>
      </c>
      <c r="AB36" s="109">
        <v>20.393000000000001</v>
      </c>
      <c r="AC36" s="110">
        <v>21.895</v>
      </c>
      <c r="AD36" s="111">
        <v>36.302999999999997</v>
      </c>
      <c r="AE36" s="112">
        <v>30.742000000000001</v>
      </c>
      <c r="AF36" s="113">
        <v>35.695999999999998</v>
      </c>
      <c r="AG36" s="114">
        <v>43.790999999999997</v>
      </c>
      <c r="AH36" s="115">
        <v>37.061999999999998</v>
      </c>
      <c r="AI36" s="116">
        <v>39.701000000000001</v>
      </c>
      <c r="AJ36" s="117">
        <v>44.963999999999999</v>
      </c>
      <c r="AK36" s="118">
        <v>44.506999999999998</v>
      </c>
      <c r="AL36" s="120">
        <v>47.33</v>
      </c>
    </row>
    <row r="37" spans="2:38" ht="14.1" customHeight="1" x14ac:dyDescent="0.3">
      <c r="B37" s="40" t="s">
        <v>38</v>
      </c>
      <c r="C37" s="102">
        <v>46.003999999999998</v>
      </c>
      <c r="D37" s="103">
        <v>38.954999999999998</v>
      </c>
      <c r="E37" s="104">
        <v>45.265000000000001</v>
      </c>
      <c r="F37" s="105">
        <v>39.325000000000003</v>
      </c>
      <c r="G37" s="106">
        <v>36.07</v>
      </c>
      <c r="H37" s="107">
        <v>35.826999999999998</v>
      </c>
      <c r="I37" s="108">
        <v>27.044</v>
      </c>
      <c r="J37" s="109">
        <v>23.760999999999999</v>
      </c>
      <c r="K37" s="110">
        <v>24.015000000000001</v>
      </c>
      <c r="L37" s="111">
        <v>26.420999999999999</v>
      </c>
      <c r="M37" s="112">
        <v>21.884</v>
      </c>
      <c r="N37" s="113">
        <v>19.829999999999998</v>
      </c>
      <c r="O37" s="114">
        <v>11.404999999999999</v>
      </c>
      <c r="P37" s="115">
        <v>13.678000000000001</v>
      </c>
      <c r="Q37" s="116">
        <v>11.675000000000001</v>
      </c>
      <c r="R37" s="117">
        <v>11.929</v>
      </c>
      <c r="S37" s="118">
        <v>7.9470000000000001</v>
      </c>
      <c r="T37" s="119">
        <v>11.31</v>
      </c>
      <c r="U37" s="102">
        <v>14.545</v>
      </c>
      <c r="V37" s="103">
        <v>11.28</v>
      </c>
      <c r="W37" s="104">
        <v>12.3</v>
      </c>
      <c r="X37" s="105">
        <v>19.690999999999999</v>
      </c>
      <c r="Y37" s="106">
        <v>14.677</v>
      </c>
      <c r="Z37" s="107">
        <v>14.093999999999999</v>
      </c>
      <c r="AA37" s="108">
        <v>20.233000000000001</v>
      </c>
      <c r="AB37" s="109">
        <v>19.925000000000001</v>
      </c>
      <c r="AC37" s="110">
        <v>19.850000000000001</v>
      </c>
      <c r="AD37" s="111">
        <v>35.936999999999998</v>
      </c>
      <c r="AE37" s="112">
        <v>30.396000000000001</v>
      </c>
      <c r="AF37" s="113">
        <v>33.924999999999997</v>
      </c>
      <c r="AG37" s="114">
        <v>42.460999999999999</v>
      </c>
      <c r="AH37" s="115">
        <v>37.222000000000001</v>
      </c>
      <c r="AI37" s="116">
        <v>37.962000000000003</v>
      </c>
      <c r="AJ37" s="117">
        <v>47.372</v>
      </c>
      <c r="AK37" s="118">
        <v>46.042999999999999</v>
      </c>
      <c r="AL37" s="120">
        <v>47.866</v>
      </c>
    </row>
    <row r="38" spans="2:38" ht="14.1" customHeight="1" x14ac:dyDescent="0.3">
      <c r="B38" s="40" t="s">
        <v>39</v>
      </c>
      <c r="C38" s="102">
        <v>46.591999999999999</v>
      </c>
      <c r="D38" s="103">
        <v>42.110999999999997</v>
      </c>
      <c r="E38" s="104">
        <v>44.171999999999997</v>
      </c>
      <c r="F38" s="105">
        <v>36.747999999999998</v>
      </c>
      <c r="G38" s="106">
        <v>33.686</v>
      </c>
      <c r="H38" s="107">
        <v>32.42</v>
      </c>
      <c r="I38" s="108">
        <v>24.847000000000001</v>
      </c>
      <c r="J38" s="109">
        <v>21.562000000000001</v>
      </c>
      <c r="K38" s="110">
        <v>21.567</v>
      </c>
      <c r="L38" s="111">
        <v>26.151</v>
      </c>
      <c r="M38" s="112">
        <v>21.068999999999999</v>
      </c>
      <c r="N38" s="113">
        <v>17.170000000000002</v>
      </c>
      <c r="O38" s="114">
        <v>12.051</v>
      </c>
      <c r="P38" s="115">
        <v>11.38</v>
      </c>
      <c r="Q38" s="116">
        <v>10.064</v>
      </c>
      <c r="R38" s="117">
        <v>12.122999999999999</v>
      </c>
      <c r="S38" s="118">
        <v>8.8889999999999993</v>
      </c>
      <c r="T38" s="119">
        <v>10.409000000000001</v>
      </c>
      <c r="U38" s="102">
        <v>12.596</v>
      </c>
      <c r="V38" s="103">
        <v>11.595000000000001</v>
      </c>
      <c r="W38" s="104">
        <v>10.692</v>
      </c>
      <c r="X38" s="105">
        <v>19.431000000000001</v>
      </c>
      <c r="Y38" s="106">
        <v>14.263999999999999</v>
      </c>
      <c r="Z38" s="107">
        <v>12.718</v>
      </c>
      <c r="AA38" s="108">
        <v>16.617000000000001</v>
      </c>
      <c r="AB38" s="109">
        <v>20.363</v>
      </c>
      <c r="AC38" s="110">
        <v>17.553000000000001</v>
      </c>
      <c r="AD38" s="111">
        <v>36.052999999999997</v>
      </c>
      <c r="AE38" s="112">
        <v>29.257000000000001</v>
      </c>
      <c r="AF38" s="113">
        <v>30.457000000000001</v>
      </c>
      <c r="AG38" s="114">
        <v>39.768999999999998</v>
      </c>
      <c r="AH38" s="115">
        <v>35.231000000000002</v>
      </c>
      <c r="AI38" s="116">
        <v>35.137</v>
      </c>
      <c r="AJ38" s="117">
        <v>51.83</v>
      </c>
      <c r="AK38" s="118">
        <v>47.689</v>
      </c>
      <c r="AL38" s="120">
        <v>47.628999999999998</v>
      </c>
    </row>
    <row r="39" spans="2:38" ht="14.1" customHeight="1" x14ac:dyDescent="0.3">
      <c r="B39" s="40" t="s">
        <v>40</v>
      </c>
      <c r="C39" s="102">
        <v>48.814</v>
      </c>
      <c r="D39" s="103">
        <v>42.335000000000001</v>
      </c>
      <c r="E39" s="104">
        <v>43.000999999999998</v>
      </c>
      <c r="F39" s="105">
        <v>31.47</v>
      </c>
      <c r="G39" s="106">
        <v>32.841000000000001</v>
      </c>
      <c r="H39" s="107">
        <v>29.428000000000001</v>
      </c>
      <c r="I39" s="108">
        <v>22.512</v>
      </c>
      <c r="J39" s="109">
        <v>20.462</v>
      </c>
      <c r="K39" s="110">
        <v>18.655000000000001</v>
      </c>
      <c r="L39" s="111">
        <v>24.433</v>
      </c>
      <c r="M39" s="112">
        <v>19.893000000000001</v>
      </c>
      <c r="N39" s="113">
        <v>15.755000000000001</v>
      </c>
      <c r="O39" s="114">
        <v>10.192</v>
      </c>
      <c r="P39" s="115">
        <v>11.183999999999999</v>
      </c>
      <c r="Q39" s="116">
        <v>9.2050000000000001</v>
      </c>
      <c r="R39" s="117">
        <v>11.659000000000001</v>
      </c>
      <c r="S39" s="118">
        <v>10.782</v>
      </c>
      <c r="T39" s="119">
        <v>9.8170000000000002</v>
      </c>
      <c r="U39" s="102">
        <v>12.253</v>
      </c>
      <c r="V39" s="103">
        <v>9.8889999999999993</v>
      </c>
      <c r="W39" s="104">
        <v>9.3019999999999996</v>
      </c>
      <c r="X39" s="105">
        <v>20.021000000000001</v>
      </c>
      <c r="Y39" s="106">
        <v>13.7</v>
      </c>
      <c r="Z39" s="107">
        <v>12.103</v>
      </c>
      <c r="AA39" s="108">
        <v>16.013999999999999</v>
      </c>
      <c r="AB39" s="109">
        <v>21.283999999999999</v>
      </c>
      <c r="AC39" s="110">
        <v>15.385</v>
      </c>
      <c r="AD39" s="111">
        <v>33.999000000000002</v>
      </c>
      <c r="AE39" s="112">
        <v>26.41</v>
      </c>
      <c r="AF39" s="113">
        <v>27.974</v>
      </c>
      <c r="AG39" s="114">
        <v>37.268000000000001</v>
      </c>
      <c r="AH39" s="115">
        <v>34.393999999999998</v>
      </c>
      <c r="AI39" s="116">
        <v>33.177999999999997</v>
      </c>
      <c r="AJ39" s="117">
        <v>53.125999999999998</v>
      </c>
      <c r="AK39" s="118">
        <v>50.398000000000003</v>
      </c>
      <c r="AL39" s="120">
        <v>47.106999999999999</v>
      </c>
    </row>
    <row r="40" spans="2:38" ht="14.1" customHeight="1" x14ac:dyDescent="0.3">
      <c r="B40" s="40" t="s">
        <v>41</v>
      </c>
      <c r="C40" s="102">
        <v>47.045000000000002</v>
      </c>
      <c r="D40" s="103">
        <v>41.188000000000002</v>
      </c>
      <c r="E40" s="104">
        <v>40.188000000000002</v>
      </c>
      <c r="F40" s="105">
        <v>28.164999999999999</v>
      </c>
      <c r="G40" s="106">
        <v>31.713999999999999</v>
      </c>
      <c r="H40" s="107">
        <v>27.359000000000002</v>
      </c>
      <c r="I40" s="108">
        <v>20.696000000000002</v>
      </c>
      <c r="J40" s="109">
        <v>19.745999999999999</v>
      </c>
      <c r="K40" s="110">
        <v>16.747</v>
      </c>
      <c r="L40" s="111">
        <v>23.731000000000002</v>
      </c>
      <c r="M40" s="112">
        <v>17.690000000000001</v>
      </c>
      <c r="N40" s="113">
        <v>14.196</v>
      </c>
      <c r="O40" s="114">
        <v>10.542999999999999</v>
      </c>
      <c r="P40" s="115">
        <v>10.016</v>
      </c>
      <c r="Q40" s="116">
        <v>8.6389999999999993</v>
      </c>
      <c r="R40" s="117">
        <v>11.593999999999999</v>
      </c>
      <c r="S40" s="118">
        <v>9.3369999999999997</v>
      </c>
      <c r="T40" s="119">
        <v>8.8330000000000002</v>
      </c>
      <c r="U40" s="102">
        <v>12.33</v>
      </c>
      <c r="V40" s="103">
        <v>10.673</v>
      </c>
      <c r="W40" s="104">
        <v>9.7249999999999996</v>
      </c>
      <c r="X40" s="105">
        <v>18.369</v>
      </c>
      <c r="Y40" s="106">
        <v>13.193</v>
      </c>
      <c r="Z40" s="107">
        <v>10.882999999999999</v>
      </c>
      <c r="AA40" s="108">
        <v>15.263</v>
      </c>
      <c r="AB40" s="109">
        <v>20.521000000000001</v>
      </c>
      <c r="AC40" s="110">
        <v>14.135999999999999</v>
      </c>
      <c r="AD40" s="111">
        <v>31.780999999999999</v>
      </c>
      <c r="AE40" s="112">
        <v>25.483000000000001</v>
      </c>
      <c r="AF40" s="113">
        <v>24.466999999999999</v>
      </c>
      <c r="AG40" s="114">
        <v>34.198999999999998</v>
      </c>
      <c r="AH40" s="115">
        <v>32.920999999999999</v>
      </c>
      <c r="AI40" s="116">
        <v>30.594999999999999</v>
      </c>
      <c r="AJ40" s="117">
        <v>53.295000000000002</v>
      </c>
      <c r="AK40" s="118">
        <v>51.670999999999999</v>
      </c>
      <c r="AL40" s="120">
        <v>46.177</v>
      </c>
    </row>
    <row r="41" spans="2:38" ht="14.1" customHeight="1" x14ac:dyDescent="0.3">
      <c r="B41" s="40" t="s">
        <v>42</v>
      </c>
      <c r="C41" s="102">
        <v>45.725999999999999</v>
      </c>
      <c r="D41" s="103">
        <v>41.465000000000003</v>
      </c>
      <c r="E41" s="104">
        <v>39.07</v>
      </c>
      <c r="F41" s="105">
        <v>27.251999999999999</v>
      </c>
      <c r="G41" s="106">
        <v>35.308999999999997</v>
      </c>
      <c r="H41" s="107">
        <v>24.838000000000001</v>
      </c>
      <c r="I41" s="108">
        <v>19.815000000000001</v>
      </c>
      <c r="J41" s="109">
        <v>18.37</v>
      </c>
      <c r="K41" s="110">
        <v>15.247</v>
      </c>
      <c r="L41" s="111">
        <v>22.654</v>
      </c>
      <c r="M41" s="112">
        <v>17.062000000000001</v>
      </c>
      <c r="N41" s="113">
        <v>12.494</v>
      </c>
      <c r="O41" s="114">
        <v>11.244999999999999</v>
      </c>
      <c r="P41" s="115">
        <v>10.544</v>
      </c>
      <c r="Q41" s="116">
        <v>8.3130000000000006</v>
      </c>
      <c r="R41" s="117">
        <v>10.026999999999999</v>
      </c>
      <c r="S41" s="118">
        <v>7.758</v>
      </c>
      <c r="T41" s="119">
        <v>7.9</v>
      </c>
      <c r="U41" s="102">
        <v>14.305</v>
      </c>
      <c r="V41" s="103">
        <v>11.347</v>
      </c>
      <c r="W41" s="104">
        <v>8.8160000000000007</v>
      </c>
      <c r="X41" s="105">
        <v>18.148</v>
      </c>
      <c r="Y41" s="106">
        <v>12.266999999999999</v>
      </c>
      <c r="Z41" s="107">
        <v>10.773</v>
      </c>
      <c r="AA41" s="108">
        <v>14.385999999999999</v>
      </c>
      <c r="AB41" s="109">
        <v>21.079000000000001</v>
      </c>
      <c r="AC41" s="110">
        <v>12.718999999999999</v>
      </c>
      <c r="AD41" s="111">
        <v>30.029</v>
      </c>
      <c r="AE41" s="112">
        <v>24.911999999999999</v>
      </c>
      <c r="AF41" s="113">
        <v>22.015000000000001</v>
      </c>
      <c r="AG41" s="114">
        <v>31.504000000000001</v>
      </c>
      <c r="AH41" s="115">
        <v>32.084000000000003</v>
      </c>
      <c r="AI41" s="116">
        <v>29.344999999999999</v>
      </c>
      <c r="AJ41" s="117">
        <v>51.942999999999998</v>
      </c>
      <c r="AK41" s="118">
        <v>54.180999999999997</v>
      </c>
      <c r="AL41" s="120">
        <v>44.247999999999998</v>
      </c>
    </row>
    <row r="42" spans="2:38" ht="14.1" customHeight="1" x14ac:dyDescent="0.3">
      <c r="B42" s="40" t="s">
        <v>43</v>
      </c>
      <c r="C42" s="102">
        <v>43.261000000000003</v>
      </c>
      <c r="D42" s="103">
        <v>39.421999999999997</v>
      </c>
      <c r="E42" s="104">
        <v>36.962000000000003</v>
      </c>
      <c r="F42" s="105">
        <v>25.15</v>
      </c>
      <c r="G42" s="106">
        <v>31.774999999999999</v>
      </c>
      <c r="H42" s="107">
        <v>22.167999999999999</v>
      </c>
      <c r="I42" s="108">
        <v>18.151</v>
      </c>
      <c r="J42" s="109">
        <v>17.088000000000001</v>
      </c>
      <c r="K42" s="110">
        <v>13.291</v>
      </c>
      <c r="L42" s="111">
        <v>23.06</v>
      </c>
      <c r="M42" s="112">
        <v>17.492999999999999</v>
      </c>
      <c r="N42" s="113">
        <v>11.246</v>
      </c>
      <c r="O42" s="114">
        <v>10.096</v>
      </c>
      <c r="P42" s="115">
        <v>11.061</v>
      </c>
      <c r="Q42" s="116">
        <v>7.8949999999999996</v>
      </c>
      <c r="R42" s="117">
        <v>9.6609999999999996</v>
      </c>
      <c r="S42" s="118">
        <v>7.3710000000000004</v>
      </c>
      <c r="T42" s="119">
        <v>7.0190000000000001</v>
      </c>
      <c r="U42" s="102">
        <v>12.444000000000001</v>
      </c>
      <c r="V42" s="103">
        <v>10.362</v>
      </c>
      <c r="W42" s="104">
        <v>7.8369999999999997</v>
      </c>
      <c r="X42" s="105">
        <v>16.596</v>
      </c>
      <c r="Y42" s="106">
        <v>12.114000000000001</v>
      </c>
      <c r="Z42" s="107">
        <v>9.673</v>
      </c>
      <c r="AA42" s="108">
        <v>13.617000000000001</v>
      </c>
      <c r="AB42" s="109">
        <v>22.114999999999998</v>
      </c>
      <c r="AC42" s="110">
        <v>11.266</v>
      </c>
      <c r="AD42" s="111">
        <v>29.07</v>
      </c>
      <c r="AE42" s="112">
        <v>25.419</v>
      </c>
      <c r="AF42" s="113">
        <v>19.870999999999999</v>
      </c>
      <c r="AG42" s="114">
        <v>30.74</v>
      </c>
      <c r="AH42" s="115">
        <v>30.108000000000001</v>
      </c>
      <c r="AI42" s="116">
        <v>26.94</v>
      </c>
      <c r="AJ42" s="117">
        <v>49.494999999999997</v>
      </c>
      <c r="AK42" s="118">
        <v>52.725999999999999</v>
      </c>
      <c r="AL42" s="120">
        <v>43.082000000000001</v>
      </c>
    </row>
    <row r="43" spans="2:38" ht="14.1" customHeight="1" x14ac:dyDescent="0.3">
      <c r="B43" s="40" t="s">
        <v>44</v>
      </c>
      <c r="C43" s="102">
        <v>43.064999999999998</v>
      </c>
      <c r="D43" s="103">
        <v>39.76</v>
      </c>
      <c r="E43" s="104">
        <v>34.011000000000003</v>
      </c>
      <c r="F43" s="105">
        <v>23.821000000000002</v>
      </c>
      <c r="G43" s="106">
        <v>29.664000000000001</v>
      </c>
      <c r="H43" s="107">
        <v>21.088000000000001</v>
      </c>
      <c r="I43" s="108">
        <v>15.721</v>
      </c>
      <c r="J43" s="109">
        <v>17.213000000000001</v>
      </c>
      <c r="K43" s="110">
        <v>11.967000000000001</v>
      </c>
      <c r="L43" s="111">
        <v>20.722000000000001</v>
      </c>
      <c r="M43" s="112">
        <v>18.134</v>
      </c>
      <c r="N43" s="113">
        <v>10.499000000000001</v>
      </c>
      <c r="O43" s="114">
        <v>8.9740000000000002</v>
      </c>
      <c r="P43" s="115">
        <v>8.7919999999999998</v>
      </c>
      <c r="Q43" s="116">
        <v>6.391</v>
      </c>
      <c r="R43" s="117">
        <v>7.4279999999999999</v>
      </c>
      <c r="S43" s="118">
        <v>7.6550000000000002</v>
      </c>
      <c r="T43" s="119">
        <v>7.0439999999999996</v>
      </c>
      <c r="U43" s="102">
        <v>11.227</v>
      </c>
      <c r="V43" s="103">
        <v>10.27</v>
      </c>
      <c r="W43" s="104">
        <v>7.3559999999999999</v>
      </c>
      <c r="X43" s="105">
        <v>14.981999999999999</v>
      </c>
      <c r="Y43" s="106">
        <v>13.819000000000001</v>
      </c>
      <c r="Z43" s="107">
        <v>8.3070000000000004</v>
      </c>
      <c r="AA43" s="108">
        <v>13.941000000000001</v>
      </c>
      <c r="AB43" s="109">
        <v>20.006</v>
      </c>
      <c r="AC43" s="110">
        <v>10.064</v>
      </c>
      <c r="AD43" s="111">
        <v>28.844999999999999</v>
      </c>
      <c r="AE43" s="112">
        <v>24.492000000000001</v>
      </c>
      <c r="AF43" s="113">
        <v>18.591999999999999</v>
      </c>
      <c r="AG43" s="114">
        <v>29.518999999999998</v>
      </c>
      <c r="AH43" s="115">
        <v>27.401</v>
      </c>
      <c r="AI43" s="116">
        <v>25.468</v>
      </c>
      <c r="AJ43" s="117">
        <v>48.728999999999999</v>
      </c>
      <c r="AK43" s="118">
        <v>51.85</v>
      </c>
      <c r="AL43" s="120">
        <v>41.893000000000001</v>
      </c>
    </row>
    <row r="44" spans="2:38" ht="14.1" customHeight="1" x14ac:dyDescent="0.3">
      <c r="B44" s="40" t="s">
        <v>45</v>
      </c>
      <c r="C44" s="102">
        <v>40.713999999999999</v>
      </c>
      <c r="D44" s="103">
        <v>38.161000000000001</v>
      </c>
      <c r="E44" s="104">
        <v>31.817</v>
      </c>
      <c r="F44" s="105">
        <v>22.132000000000001</v>
      </c>
      <c r="G44" s="106">
        <v>26.943999999999999</v>
      </c>
      <c r="H44" s="107">
        <v>19.164999999999999</v>
      </c>
      <c r="I44" s="108">
        <v>13.441000000000001</v>
      </c>
      <c r="J44" s="109">
        <v>18.343</v>
      </c>
      <c r="K44" s="110">
        <v>11.961</v>
      </c>
      <c r="L44" s="111">
        <v>18.797000000000001</v>
      </c>
      <c r="M44" s="112">
        <v>19.088999999999999</v>
      </c>
      <c r="N44" s="113">
        <v>10.054</v>
      </c>
      <c r="O44" s="114">
        <v>9.5640000000000001</v>
      </c>
      <c r="P44" s="115">
        <v>10.119999999999999</v>
      </c>
      <c r="Q44" s="116">
        <v>5.5590000000000002</v>
      </c>
      <c r="R44" s="117">
        <v>7.0430000000000001</v>
      </c>
      <c r="S44" s="118">
        <v>6.8630000000000004</v>
      </c>
      <c r="T44" s="119">
        <v>6.7859999999999996</v>
      </c>
      <c r="U44" s="102">
        <v>11.465999999999999</v>
      </c>
      <c r="V44" s="103">
        <v>9.5869999999999997</v>
      </c>
      <c r="W44" s="104">
        <v>6.9889999999999999</v>
      </c>
      <c r="X44" s="105">
        <v>13.744</v>
      </c>
      <c r="Y44" s="106">
        <v>12.38</v>
      </c>
      <c r="Z44" s="107">
        <v>7.9649999999999999</v>
      </c>
      <c r="AA44" s="108">
        <v>12.029</v>
      </c>
      <c r="AB44" s="109">
        <v>17.161000000000001</v>
      </c>
      <c r="AC44" s="110">
        <v>8.8989999999999991</v>
      </c>
      <c r="AD44" s="111">
        <v>25.718</v>
      </c>
      <c r="AE44" s="112">
        <v>22.904</v>
      </c>
      <c r="AF44" s="113">
        <v>17.420000000000002</v>
      </c>
      <c r="AG44" s="114">
        <v>29.620999999999999</v>
      </c>
      <c r="AH44" s="115">
        <v>26.806000000000001</v>
      </c>
      <c r="AI44" s="116">
        <v>23.573</v>
      </c>
      <c r="AJ44" s="117">
        <v>46.975000000000001</v>
      </c>
      <c r="AK44" s="118">
        <v>50.369</v>
      </c>
      <c r="AL44" s="120">
        <v>41.070999999999998</v>
      </c>
    </row>
    <row r="45" spans="2:38" ht="14.1" customHeight="1" x14ac:dyDescent="0.3">
      <c r="B45" s="40" t="s">
        <v>46</v>
      </c>
      <c r="C45" s="102">
        <v>41.212000000000003</v>
      </c>
      <c r="D45" s="103">
        <v>36.744</v>
      </c>
      <c r="E45" s="104">
        <v>29.555</v>
      </c>
      <c r="F45" s="105">
        <v>22.001999999999999</v>
      </c>
      <c r="G45" s="106">
        <v>27.594999999999999</v>
      </c>
      <c r="H45" s="107">
        <v>18.053000000000001</v>
      </c>
      <c r="I45" s="108">
        <v>12.244999999999999</v>
      </c>
      <c r="J45" s="109">
        <v>16.210999999999999</v>
      </c>
      <c r="K45" s="110">
        <v>10.462999999999999</v>
      </c>
      <c r="L45" s="111">
        <v>15.593999999999999</v>
      </c>
      <c r="M45" s="112">
        <v>15.834</v>
      </c>
      <c r="N45" s="113">
        <v>9.3119999999999994</v>
      </c>
      <c r="O45" s="114">
        <v>8.8699999999999992</v>
      </c>
      <c r="P45" s="115">
        <v>8.5909999999999993</v>
      </c>
      <c r="Q45" s="116">
        <v>5.1230000000000002</v>
      </c>
      <c r="R45" s="117">
        <v>7.1870000000000003</v>
      </c>
      <c r="S45" s="118">
        <v>6.8129999999999997</v>
      </c>
      <c r="T45" s="119">
        <v>6.5609999999999999</v>
      </c>
      <c r="U45" s="102">
        <v>11.589</v>
      </c>
      <c r="V45" s="103">
        <v>9.4</v>
      </c>
      <c r="W45" s="104">
        <v>6.2969999999999997</v>
      </c>
      <c r="X45" s="105">
        <v>10.417</v>
      </c>
      <c r="Y45" s="106">
        <v>11.631</v>
      </c>
      <c r="Z45" s="107">
        <v>7.2930000000000001</v>
      </c>
      <c r="AA45" s="108">
        <v>10.978999999999999</v>
      </c>
      <c r="AB45" s="109">
        <v>15.88</v>
      </c>
      <c r="AC45" s="110">
        <v>8.5269999999999992</v>
      </c>
      <c r="AD45" s="111">
        <v>24.254999999999999</v>
      </c>
      <c r="AE45" s="112">
        <v>20.452999999999999</v>
      </c>
      <c r="AF45" s="113">
        <v>15.612</v>
      </c>
      <c r="AG45" s="114">
        <v>27.832000000000001</v>
      </c>
      <c r="AH45" s="115">
        <v>27.344999999999999</v>
      </c>
      <c r="AI45" s="116">
        <v>23.959</v>
      </c>
      <c r="AJ45" s="117">
        <v>47.76</v>
      </c>
      <c r="AK45" s="118">
        <v>49.612000000000002</v>
      </c>
      <c r="AL45" s="120">
        <v>39.277000000000001</v>
      </c>
    </row>
    <row r="46" spans="2:38" ht="14.1" customHeight="1" x14ac:dyDescent="0.3">
      <c r="B46" s="40" t="s">
        <v>47</v>
      </c>
      <c r="C46" s="102">
        <v>41.076999999999998</v>
      </c>
      <c r="D46" s="103">
        <v>35.393999999999998</v>
      </c>
      <c r="E46" s="104">
        <v>28.068000000000001</v>
      </c>
      <c r="F46" s="105">
        <v>21.286000000000001</v>
      </c>
      <c r="G46" s="106">
        <v>27.376999999999999</v>
      </c>
      <c r="H46" s="107">
        <v>16.452999999999999</v>
      </c>
      <c r="I46" s="108">
        <v>11.827</v>
      </c>
      <c r="J46" s="109">
        <v>15.923999999999999</v>
      </c>
      <c r="K46" s="110">
        <v>10.62</v>
      </c>
      <c r="L46" s="111">
        <v>15.76</v>
      </c>
      <c r="M46" s="112">
        <v>16.733000000000001</v>
      </c>
      <c r="N46" s="113">
        <v>8.7439999999999998</v>
      </c>
      <c r="O46" s="114">
        <v>8.2059999999999995</v>
      </c>
      <c r="P46" s="115">
        <v>7.5519999999999996</v>
      </c>
      <c r="Q46" s="116">
        <v>5.0229999999999997</v>
      </c>
      <c r="R46" s="117">
        <v>7.0449999999999999</v>
      </c>
      <c r="S46" s="118">
        <v>7.4909999999999997</v>
      </c>
      <c r="T46" s="119">
        <v>6.056</v>
      </c>
      <c r="U46" s="102">
        <v>10.638</v>
      </c>
      <c r="V46" s="103">
        <v>11.831</v>
      </c>
      <c r="W46" s="104">
        <v>6.085</v>
      </c>
      <c r="X46" s="105">
        <v>11.601000000000001</v>
      </c>
      <c r="Y46" s="106">
        <v>11.275</v>
      </c>
      <c r="Z46" s="107">
        <v>6.774</v>
      </c>
      <c r="AA46" s="108">
        <v>9.5589999999999993</v>
      </c>
      <c r="AB46" s="109">
        <v>14.231</v>
      </c>
      <c r="AC46" s="110">
        <v>7.92</v>
      </c>
      <c r="AD46" s="111">
        <v>21.245999999999999</v>
      </c>
      <c r="AE46" s="112">
        <v>19.265999999999998</v>
      </c>
      <c r="AF46" s="113">
        <v>14.301</v>
      </c>
      <c r="AG46" s="114">
        <v>26.654</v>
      </c>
      <c r="AH46" s="115">
        <v>26.285</v>
      </c>
      <c r="AI46" s="116">
        <v>22.879000000000001</v>
      </c>
      <c r="AJ46" s="117">
        <v>47.287999999999997</v>
      </c>
      <c r="AK46" s="118">
        <v>49.302</v>
      </c>
      <c r="AL46" s="120">
        <v>37.966000000000001</v>
      </c>
    </row>
    <row r="47" spans="2:38" ht="14.1" customHeight="1" x14ac:dyDescent="0.3">
      <c r="B47" s="40" t="s">
        <v>48</v>
      </c>
      <c r="C47" s="102">
        <v>38.756</v>
      </c>
      <c r="D47" s="103">
        <v>36.31</v>
      </c>
      <c r="E47" s="104">
        <v>27.026</v>
      </c>
      <c r="F47" s="105">
        <v>17.722999999999999</v>
      </c>
      <c r="G47" s="106">
        <v>28.606000000000002</v>
      </c>
      <c r="H47" s="107">
        <v>15.32</v>
      </c>
      <c r="I47" s="108">
        <v>11.19</v>
      </c>
      <c r="J47" s="109">
        <v>16.843</v>
      </c>
      <c r="K47" s="110">
        <v>10.093</v>
      </c>
      <c r="L47" s="111">
        <v>16.783000000000001</v>
      </c>
      <c r="M47" s="112">
        <v>16.856000000000002</v>
      </c>
      <c r="N47" s="113">
        <v>8.4570000000000007</v>
      </c>
      <c r="O47" s="114">
        <v>9.4480000000000004</v>
      </c>
      <c r="P47" s="115">
        <v>7.4109999999999996</v>
      </c>
      <c r="Q47" s="116">
        <v>4.9000000000000004</v>
      </c>
      <c r="R47" s="117">
        <v>5.7759999999999998</v>
      </c>
      <c r="S47" s="118">
        <v>6.4640000000000004</v>
      </c>
      <c r="T47" s="119">
        <v>5.19</v>
      </c>
      <c r="U47" s="102">
        <v>12.935</v>
      </c>
      <c r="V47" s="103">
        <v>10.159000000000001</v>
      </c>
      <c r="W47" s="104">
        <v>5.85</v>
      </c>
      <c r="X47" s="105">
        <v>13.722</v>
      </c>
      <c r="Y47" s="106">
        <v>10.726000000000001</v>
      </c>
      <c r="Z47" s="107">
        <v>6.3769999999999998</v>
      </c>
      <c r="AA47" s="108">
        <v>10.731</v>
      </c>
      <c r="AB47" s="109">
        <v>13.090999999999999</v>
      </c>
      <c r="AC47" s="110">
        <v>7.3019999999999996</v>
      </c>
      <c r="AD47" s="111">
        <v>22.940999999999999</v>
      </c>
      <c r="AE47" s="112">
        <v>17.571000000000002</v>
      </c>
      <c r="AF47" s="113">
        <v>13.054</v>
      </c>
      <c r="AG47" s="114">
        <v>25.754999999999999</v>
      </c>
      <c r="AH47" s="115">
        <v>27.088000000000001</v>
      </c>
      <c r="AI47" s="116">
        <v>21.596</v>
      </c>
      <c r="AJ47" s="117">
        <v>44.625</v>
      </c>
      <c r="AK47" s="118">
        <v>49.109000000000002</v>
      </c>
      <c r="AL47" s="120">
        <v>36.161000000000001</v>
      </c>
    </row>
    <row r="48" spans="2:38" ht="14.1" customHeight="1" x14ac:dyDescent="0.3">
      <c r="B48" s="40" t="s">
        <v>49</v>
      </c>
      <c r="C48" s="102">
        <v>39.476999999999997</v>
      </c>
      <c r="D48" s="103">
        <v>36.372</v>
      </c>
      <c r="E48" s="104">
        <v>26.151</v>
      </c>
      <c r="F48" s="105">
        <v>18.815000000000001</v>
      </c>
      <c r="G48" s="106">
        <v>26.266999999999999</v>
      </c>
      <c r="H48" s="107">
        <v>14.071999999999999</v>
      </c>
      <c r="I48" s="108">
        <v>11.83</v>
      </c>
      <c r="J48" s="109">
        <v>15.92</v>
      </c>
      <c r="K48" s="110">
        <v>10.101000000000001</v>
      </c>
      <c r="L48" s="111">
        <v>18.041</v>
      </c>
      <c r="M48" s="112">
        <v>15.045</v>
      </c>
      <c r="N48" s="113">
        <v>8.1479999999999997</v>
      </c>
      <c r="O48" s="114">
        <v>8.0649999999999995</v>
      </c>
      <c r="P48" s="115">
        <v>7.11</v>
      </c>
      <c r="Q48" s="116">
        <v>4.9189999999999996</v>
      </c>
      <c r="R48" s="117">
        <v>5.1040000000000001</v>
      </c>
      <c r="S48" s="118">
        <v>6.6619999999999999</v>
      </c>
      <c r="T48" s="119">
        <v>5.7060000000000004</v>
      </c>
      <c r="U48" s="102">
        <v>12.683999999999999</v>
      </c>
      <c r="V48" s="103">
        <v>9.9570000000000007</v>
      </c>
      <c r="W48" s="104">
        <v>6.1189999999999998</v>
      </c>
      <c r="X48" s="105">
        <v>13.997</v>
      </c>
      <c r="Y48" s="106">
        <v>10.643000000000001</v>
      </c>
      <c r="Z48" s="107">
        <v>6.1150000000000002</v>
      </c>
      <c r="AA48" s="108">
        <v>10.154</v>
      </c>
      <c r="AB48" s="109">
        <v>12.34</v>
      </c>
      <c r="AC48" s="110">
        <v>6.9160000000000004</v>
      </c>
      <c r="AD48" s="111">
        <v>22.83</v>
      </c>
      <c r="AE48" s="112">
        <v>17.172999999999998</v>
      </c>
      <c r="AF48" s="113">
        <v>12.760999999999999</v>
      </c>
      <c r="AG48" s="114">
        <v>26.986999999999998</v>
      </c>
      <c r="AH48" s="115">
        <v>27.533000000000001</v>
      </c>
      <c r="AI48" s="116">
        <v>22.184000000000001</v>
      </c>
      <c r="AJ48" s="117">
        <v>42.088000000000001</v>
      </c>
      <c r="AK48" s="118">
        <v>49.613999999999997</v>
      </c>
      <c r="AL48" s="120">
        <v>36.148000000000003</v>
      </c>
    </row>
    <row r="49" spans="2:38" ht="14.1" customHeight="1" x14ac:dyDescent="0.3">
      <c r="B49" s="40" t="s">
        <v>50</v>
      </c>
      <c r="C49" s="102">
        <v>36.65</v>
      </c>
      <c r="D49" s="103">
        <v>35.125999999999998</v>
      </c>
      <c r="E49" s="104">
        <v>25.425999999999998</v>
      </c>
      <c r="F49" s="105">
        <v>20.71</v>
      </c>
      <c r="G49" s="106">
        <v>27.888999999999999</v>
      </c>
      <c r="H49" s="107">
        <v>12.823</v>
      </c>
      <c r="I49" s="108">
        <v>11.865</v>
      </c>
      <c r="J49" s="109">
        <v>15.367000000000001</v>
      </c>
      <c r="K49" s="110">
        <v>9.6329999999999991</v>
      </c>
      <c r="L49" s="111">
        <v>17.579000000000001</v>
      </c>
      <c r="M49" s="112">
        <v>13.538</v>
      </c>
      <c r="N49" s="113">
        <v>7.7750000000000004</v>
      </c>
      <c r="O49" s="114">
        <v>8.4909999999999997</v>
      </c>
      <c r="P49" s="115">
        <v>7.9640000000000004</v>
      </c>
      <c r="Q49" s="116">
        <v>5.2110000000000003</v>
      </c>
      <c r="R49" s="117">
        <v>5.3460000000000001</v>
      </c>
      <c r="S49" s="118">
        <v>6.3650000000000002</v>
      </c>
      <c r="T49" s="119">
        <v>5.3719999999999999</v>
      </c>
      <c r="U49" s="102">
        <v>12.057</v>
      </c>
      <c r="V49" s="103">
        <v>9.25</v>
      </c>
      <c r="W49" s="104">
        <v>6.7510000000000003</v>
      </c>
      <c r="X49" s="105">
        <v>14.151999999999999</v>
      </c>
      <c r="Y49" s="106">
        <v>10.558999999999999</v>
      </c>
      <c r="Z49" s="107">
        <v>6.4</v>
      </c>
      <c r="AA49" s="108">
        <v>8.8420000000000005</v>
      </c>
      <c r="AB49" s="109">
        <v>12.772</v>
      </c>
      <c r="AC49" s="110">
        <v>7.1210000000000004</v>
      </c>
      <c r="AD49" s="111">
        <v>22.957000000000001</v>
      </c>
      <c r="AE49" s="112">
        <v>16.332999999999998</v>
      </c>
      <c r="AF49" s="113">
        <v>11.736000000000001</v>
      </c>
      <c r="AG49" s="114">
        <v>25.196999999999999</v>
      </c>
      <c r="AH49" s="115">
        <v>26.826000000000001</v>
      </c>
      <c r="AI49" s="116">
        <v>21.161000000000001</v>
      </c>
      <c r="AJ49" s="117">
        <v>43.825000000000003</v>
      </c>
      <c r="AK49" s="118">
        <v>51.323</v>
      </c>
      <c r="AL49" s="120">
        <v>34.265000000000001</v>
      </c>
    </row>
    <row r="50" spans="2:38" ht="14.1" customHeight="1" x14ac:dyDescent="0.3">
      <c r="B50" s="40" t="s">
        <v>51</v>
      </c>
      <c r="C50" s="102">
        <v>35.097999999999999</v>
      </c>
      <c r="D50" s="103">
        <v>36.131</v>
      </c>
      <c r="E50" s="104">
        <v>24.178000000000001</v>
      </c>
      <c r="F50" s="105">
        <v>20.399999999999999</v>
      </c>
      <c r="G50" s="106">
        <v>26.797000000000001</v>
      </c>
      <c r="H50" s="107">
        <v>12.646000000000001</v>
      </c>
      <c r="I50" s="108">
        <v>11.225</v>
      </c>
      <c r="J50" s="109">
        <v>15.723000000000001</v>
      </c>
      <c r="K50" s="110">
        <v>9.6159999999999997</v>
      </c>
      <c r="L50" s="111">
        <v>18.010999999999999</v>
      </c>
      <c r="M50" s="112">
        <v>14.976000000000001</v>
      </c>
      <c r="N50" s="113">
        <v>7.2469999999999999</v>
      </c>
      <c r="O50" s="114">
        <v>7.5359999999999996</v>
      </c>
      <c r="P50" s="115">
        <v>7.7229999999999999</v>
      </c>
      <c r="Q50" s="116">
        <v>4.5880000000000001</v>
      </c>
      <c r="R50" s="117">
        <v>6.2549999999999999</v>
      </c>
      <c r="S50" s="118">
        <v>7.7270000000000003</v>
      </c>
      <c r="T50" s="119">
        <v>4.9139999999999997</v>
      </c>
      <c r="U50" s="102">
        <v>11.643000000000001</v>
      </c>
      <c r="V50" s="103">
        <v>9.2639999999999993</v>
      </c>
      <c r="W50" s="104">
        <v>6.2130000000000001</v>
      </c>
      <c r="X50" s="105">
        <v>11.028</v>
      </c>
      <c r="Y50" s="106">
        <v>9.9909999999999997</v>
      </c>
      <c r="Z50" s="107">
        <v>5.7210000000000001</v>
      </c>
      <c r="AA50" s="108">
        <v>8.66</v>
      </c>
      <c r="AB50" s="109">
        <v>13.603</v>
      </c>
      <c r="AC50" s="110">
        <v>6.5780000000000003</v>
      </c>
      <c r="AD50" s="111">
        <v>20.068999999999999</v>
      </c>
      <c r="AE50" s="112">
        <v>15.74</v>
      </c>
      <c r="AF50" s="113">
        <v>11.154</v>
      </c>
      <c r="AG50" s="114">
        <v>25.151</v>
      </c>
      <c r="AH50" s="115">
        <v>28.533999999999999</v>
      </c>
      <c r="AI50" s="116">
        <v>20.635000000000002</v>
      </c>
      <c r="AJ50" s="117">
        <v>43.478999999999999</v>
      </c>
      <c r="AK50" s="118">
        <v>54.308</v>
      </c>
      <c r="AL50" s="120">
        <v>33.404000000000003</v>
      </c>
    </row>
    <row r="51" spans="2:38" ht="14.1" customHeight="1" x14ac:dyDescent="0.3">
      <c r="B51" s="40" t="s">
        <v>52</v>
      </c>
      <c r="C51" s="102">
        <v>33.35</v>
      </c>
      <c r="D51" s="103">
        <v>37.414000000000001</v>
      </c>
      <c r="E51" s="104">
        <v>24.806000000000001</v>
      </c>
      <c r="F51" s="105">
        <v>22.158000000000001</v>
      </c>
      <c r="G51" s="106">
        <v>26.866</v>
      </c>
      <c r="H51" s="107">
        <v>12.318</v>
      </c>
      <c r="I51" s="108">
        <v>13.625</v>
      </c>
      <c r="J51" s="109">
        <v>15.214</v>
      </c>
      <c r="K51" s="110">
        <v>9.6859999999999999</v>
      </c>
      <c r="L51" s="111">
        <v>17.157</v>
      </c>
      <c r="M51" s="112">
        <v>17.812999999999999</v>
      </c>
      <c r="N51" s="113">
        <v>7.2430000000000003</v>
      </c>
      <c r="O51" s="114">
        <v>6.0609999999999999</v>
      </c>
      <c r="P51" s="115">
        <v>8.8469999999999995</v>
      </c>
      <c r="Q51" s="116">
        <v>5.077</v>
      </c>
      <c r="R51" s="117">
        <v>6.5259999999999998</v>
      </c>
      <c r="S51" s="118">
        <v>7.3040000000000003</v>
      </c>
      <c r="T51" s="119">
        <v>4.8869999999999996</v>
      </c>
      <c r="U51" s="102">
        <v>11.72</v>
      </c>
      <c r="V51" s="103">
        <v>9.7989999999999995</v>
      </c>
      <c r="W51" s="104">
        <v>6.1120000000000001</v>
      </c>
      <c r="X51" s="105">
        <v>13.122999999999999</v>
      </c>
      <c r="Y51" s="106">
        <v>11.46</v>
      </c>
      <c r="Z51" s="107">
        <v>5.875</v>
      </c>
      <c r="AA51" s="108">
        <v>8.5229999999999997</v>
      </c>
      <c r="AB51" s="109">
        <v>13.978</v>
      </c>
      <c r="AC51" s="110">
        <v>6.4770000000000003</v>
      </c>
      <c r="AD51" s="111">
        <v>19.547999999999998</v>
      </c>
      <c r="AE51" s="112">
        <v>18.021000000000001</v>
      </c>
      <c r="AF51" s="113">
        <v>11.82</v>
      </c>
      <c r="AG51" s="114">
        <v>25.725999999999999</v>
      </c>
      <c r="AH51" s="115">
        <v>31.202999999999999</v>
      </c>
      <c r="AI51" s="116">
        <v>21.503</v>
      </c>
      <c r="AJ51" s="117">
        <v>45.424999999999997</v>
      </c>
      <c r="AK51" s="118">
        <v>55.844000000000001</v>
      </c>
      <c r="AL51" s="120">
        <v>33.731000000000002</v>
      </c>
    </row>
    <row r="52" spans="2:38" ht="14.1" customHeight="1" x14ac:dyDescent="0.3">
      <c r="B52" s="40" t="s">
        <v>53</v>
      </c>
      <c r="C52" s="102">
        <v>32.640999999999998</v>
      </c>
      <c r="D52" s="103">
        <v>38.182000000000002</v>
      </c>
      <c r="E52" s="104">
        <v>25.117000000000001</v>
      </c>
      <c r="F52" s="105">
        <v>20.641999999999999</v>
      </c>
      <c r="G52" s="106">
        <v>28.2</v>
      </c>
      <c r="H52" s="107">
        <v>13.895</v>
      </c>
      <c r="I52" s="108">
        <v>15.941000000000001</v>
      </c>
      <c r="J52" s="109">
        <v>17.925000000000001</v>
      </c>
      <c r="K52" s="110">
        <v>9.4779999999999998</v>
      </c>
      <c r="L52" s="111">
        <v>18.338000000000001</v>
      </c>
      <c r="M52" s="112">
        <v>17.998999999999999</v>
      </c>
      <c r="N52" s="113">
        <v>7.4909999999999997</v>
      </c>
      <c r="O52" s="114">
        <v>5.835</v>
      </c>
      <c r="P52" s="115">
        <v>8.718</v>
      </c>
      <c r="Q52" s="116">
        <v>5.3550000000000004</v>
      </c>
      <c r="R52" s="117">
        <v>7.1239999999999997</v>
      </c>
      <c r="S52" s="118">
        <v>9.6029999999999998</v>
      </c>
      <c r="T52" s="119">
        <v>5.4790000000000001</v>
      </c>
      <c r="U52" s="102">
        <v>11.544</v>
      </c>
      <c r="V52" s="103">
        <v>9.4719999999999995</v>
      </c>
      <c r="W52" s="104">
        <v>6.4429999999999996</v>
      </c>
      <c r="X52" s="105">
        <v>13.044</v>
      </c>
      <c r="Y52" s="106">
        <v>11.159000000000001</v>
      </c>
      <c r="Z52" s="107">
        <v>6.29</v>
      </c>
      <c r="AA52" s="108">
        <v>8.282</v>
      </c>
      <c r="AB52" s="109">
        <v>13.772</v>
      </c>
      <c r="AC52" s="110">
        <v>7.3760000000000003</v>
      </c>
      <c r="AD52" s="111">
        <v>19.63</v>
      </c>
      <c r="AE52" s="112">
        <v>19.321000000000002</v>
      </c>
      <c r="AF52" s="113">
        <v>11.926</v>
      </c>
      <c r="AG52" s="114">
        <v>23.483000000000001</v>
      </c>
      <c r="AH52" s="115">
        <v>30.44</v>
      </c>
      <c r="AI52" s="116">
        <v>21.806999999999999</v>
      </c>
      <c r="AJ52" s="117">
        <v>43.088999999999999</v>
      </c>
      <c r="AK52" s="118">
        <v>56.9</v>
      </c>
      <c r="AL52" s="120">
        <v>34.252000000000002</v>
      </c>
    </row>
    <row r="53" spans="2:38" ht="14.1" customHeight="1" x14ac:dyDescent="0.3">
      <c r="B53" s="40" t="s">
        <v>54</v>
      </c>
      <c r="C53" s="102">
        <v>33.177999999999997</v>
      </c>
      <c r="D53" s="103">
        <v>35.244</v>
      </c>
      <c r="E53" s="104">
        <v>25.672999999999998</v>
      </c>
      <c r="F53" s="105">
        <v>21.888999999999999</v>
      </c>
      <c r="G53" s="106">
        <v>27.245000000000001</v>
      </c>
      <c r="H53" s="107">
        <v>14.090999999999999</v>
      </c>
      <c r="I53" s="108">
        <v>15.49</v>
      </c>
      <c r="J53" s="109">
        <v>18.22</v>
      </c>
      <c r="K53" s="110">
        <v>9.5760000000000005</v>
      </c>
      <c r="L53" s="111">
        <v>17.315999999999999</v>
      </c>
      <c r="M53" s="112">
        <v>17.178000000000001</v>
      </c>
      <c r="N53" s="113">
        <v>7.1429999999999998</v>
      </c>
      <c r="O53" s="114">
        <v>7.6120000000000001</v>
      </c>
      <c r="P53" s="115">
        <v>8.0739999999999998</v>
      </c>
      <c r="Q53" s="116">
        <v>5.0819999999999999</v>
      </c>
      <c r="R53" s="117">
        <v>7.3620000000000001</v>
      </c>
      <c r="S53" s="118">
        <v>9.5969999999999995</v>
      </c>
      <c r="T53" s="119">
        <v>5.907</v>
      </c>
      <c r="U53" s="102">
        <v>11.1</v>
      </c>
      <c r="V53" s="103">
        <v>8.484</v>
      </c>
      <c r="W53" s="104">
        <v>6.1669999999999998</v>
      </c>
      <c r="X53" s="105">
        <v>12.87</v>
      </c>
      <c r="Y53" s="106">
        <v>10.189</v>
      </c>
      <c r="Z53" s="107">
        <v>5.9820000000000002</v>
      </c>
      <c r="AA53" s="108">
        <v>7.89</v>
      </c>
      <c r="AB53" s="109">
        <v>14.263999999999999</v>
      </c>
      <c r="AC53" s="110">
        <v>6.8819999999999997</v>
      </c>
      <c r="AD53" s="111">
        <v>17.015999999999998</v>
      </c>
      <c r="AE53" s="112">
        <v>18.504000000000001</v>
      </c>
      <c r="AF53" s="113">
        <v>12.132</v>
      </c>
      <c r="AG53" s="114">
        <v>24.969000000000001</v>
      </c>
      <c r="AH53" s="115">
        <v>27.16</v>
      </c>
      <c r="AI53" s="116">
        <v>21.913</v>
      </c>
      <c r="AJ53" s="117">
        <v>42.189</v>
      </c>
      <c r="AK53" s="118">
        <v>56.945</v>
      </c>
      <c r="AL53" s="120">
        <v>34.731999999999999</v>
      </c>
    </row>
    <row r="54" spans="2:38" ht="14.1" customHeight="1" x14ac:dyDescent="0.3">
      <c r="B54" s="40" t="s">
        <v>55</v>
      </c>
      <c r="C54" s="102">
        <v>34.225000000000001</v>
      </c>
      <c r="D54" s="103">
        <v>35.238999999999997</v>
      </c>
      <c r="E54" s="104">
        <v>25.712</v>
      </c>
      <c r="F54" s="105">
        <v>20.591999999999999</v>
      </c>
      <c r="G54" s="106">
        <v>26.28</v>
      </c>
      <c r="H54" s="107">
        <v>13.302</v>
      </c>
      <c r="I54" s="108">
        <v>13.728</v>
      </c>
      <c r="J54" s="109">
        <v>17.335999999999999</v>
      </c>
      <c r="K54" s="110">
        <v>9.4499999999999993</v>
      </c>
      <c r="L54" s="111">
        <v>16.841999999999999</v>
      </c>
      <c r="M54" s="112">
        <v>14.709</v>
      </c>
      <c r="N54" s="113">
        <v>6.7489999999999997</v>
      </c>
      <c r="O54" s="114">
        <v>7.399</v>
      </c>
      <c r="P54" s="115">
        <v>8.7230000000000008</v>
      </c>
      <c r="Q54" s="116">
        <v>4.7960000000000003</v>
      </c>
      <c r="R54" s="117">
        <v>6.6130000000000004</v>
      </c>
      <c r="S54" s="118">
        <v>8.8659999999999997</v>
      </c>
      <c r="T54" s="119">
        <v>5.5060000000000002</v>
      </c>
      <c r="U54" s="102">
        <v>10.692</v>
      </c>
      <c r="V54" s="103">
        <v>11.786</v>
      </c>
      <c r="W54" s="104">
        <v>5.5960000000000001</v>
      </c>
      <c r="X54" s="105">
        <v>11.413</v>
      </c>
      <c r="Y54" s="106">
        <v>10.891999999999999</v>
      </c>
      <c r="Z54" s="107">
        <v>5.968</v>
      </c>
      <c r="AA54" s="108">
        <v>9.1310000000000002</v>
      </c>
      <c r="AB54" s="109">
        <v>11.912000000000001</v>
      </c>
      <c r="AC54" s="110">
        <v>7.2729999999999997</v>
      </c>
      <c r="AD54" s="111">
        <v>18.465</v>
      </c>
      <c r="AE54" s="112">
        <v>17.692</v>
      </c>
      <c r="AF54" s="113">
        <v>12.092000000000001</v>
      </c>
      <c r="AG54" s="114">
        <v>26.087</v>
      </c>
      <c r="AH54" s="115">
        <v>25.225999999999999</v>
      </c>
      <c r="AI54" s="116">
        <v>22.45</v>
      </c>
      <c r="AJ54" s="117">
        <v>44.692999999999998</v>
      </c>
      <c r="AK54" s="118">
        <v>55.664000000000001</v>
      </c>
      <c r="AL54" s="120">
        <v>34.183999999999997</v>
      </c>
    </row>
    <row r="55" spans="2:38" ht="14.1" customHeight="1" x14ac:dyDescent="0.3">
      <c r="B55" s="40" t="s">
        <v>56</v>
      </c>
      <c r="C55" s="102">
        <v>34.436</v>
      </c>
      <c r="D55" s="103">
        <v>34.401000000000003</v>
      </c>
      <c r="E55" s="104">
        <v>25.306999999999999</v>
      </c>
      <c r="F55" s="105">
        <v>19.169</v>
      </c>
      <c r="G55" s="106">
        <v>24.327000000000002</v>
      </c>
      <c r="H55" s="107">
        <v>13.215</v>
      </c>
      <c r="I55" s="108">
        <v>14.303000000000001</v>
      </c>
      <c r="J55" s="109">
        <v>17.513999999999999</v>
      </c>
      <c r="K55" s="110">
        <v>8.8650000000000002</v>
      </c>
      <c r="L55" s="111">
        <v>15.335000000000001</v>
      </c>
      <c r="M55" s="112">
        <v>14.284000000000001</v>
      </c>
      <c r="N55" s="113">
        <v>6.9950000000000001</v>
      </c>
      <c r="O55" s="114">
        <v>7.617</v>
      </c>
      <c r="P55" s="115">
        <v>8.3610000000000007</v>
      </c>
      <c r="Q55" s="116">
        <v>5.6180000000000003</v>
      </c>
      <c r="R55" s="117">
        <v>5.98</v>
      </c>
      <c r="S55" s="118">
        <v>9.5210000000000008</v>
      </c>
      <c r="T55" s="119">
        <v>5.5250000000000004</v>
      </c>
      <c r="U55" s="102">
        <v>10.452</v>
      </c>
      <c r="V55" s="103">
        <v>11.052</v>
      </c>
      <c r="W55" s="104">
        <v>5.5730000000000004</v>
      </c>
      <c r="X55" s="105">
        <v>10.523</v>
      </c>
      <c r="Y55" s="106">
        <v>10.166</v>
      </c>
      <c r="Z55" s="107">
        <v>5.4109999999999996</v>
      </c>
      <c r="AA55" s="108">
        <v>9.24</v>
      </c>
      <c r="AB55" s="109">
        <v>11.656000000000001</v>
      </c>
      <c r="AC55" s="110">
        <v>7.4320000000000004</v>
      </c>
      <c r="AD55" s="111">
        <v>22.01</v>
      </c>
      <c r="AE55" s="112">
        <v>16.643000000000001</v>
      </c>
      <c r="AF55" s="113">
        <v>11.743</v>
      </c>
      <c r="AG55" s="114">
        <v>26.123000000000001</v>
      </c>
      <c r="AH55" s="115">
        <v>24.675000000000001</v>
      </c>
      <c r="AI55" s="116">
        <v>22.143000000000001</v>
      </c>
      <c r="AJ55" s="117">
        <v>45.326999999999998</v>
      </c>
      <c r="AK55" s="118">
        <v>52.195</v>
      </c>
      <c r="AL55" s="120">
        <v>33.194000000000003</v>
      </c>
    </row>
    <row r="56" spans="2:38" ht="14.1" customHeight="1" x14ac:dyDescent="0.3">
      <c r="B56" s="40" t="s">
        <v>57</v>
      </c>
      <c r="C56" s="102">
        <v>33.191000000000003</v>
      </c>
      <c r="D56" s="103">
        <v>35.707000000000001</v>
      </c>
      <c r="E56" s="104">
        <v>25.675999999999998</v>
      </c>
      <c r="F56" s="105">
        <v>19.667999999999999</v>
      </c>
      <c r="G56" s="106">
        <v>22.831</v>
      </c>
      <c r="H56" s="107">
        <v>13.166</v>
      </c>
      <c r="I56" s="108">
        <v>15.147</v>
      </c>
      <c r="J56" s="109">
        <v>17.192</v>
      </c>
      <c r="K56" s="110">
        <v>8.7609999999999992</v>
      </c>
      <c r="L56" s="111">
        <v>14.362</v>
      </c>
      <c r="M56" s="112">
        <v>13.459</v>
      </c>
      <c r="N56" s="113">
        <v>7.024</v>
      </c>
      <c r="O56" s="114">
        <v>7.46</v>
      </c>
      <c r="P56" s="115">
        <v>7.6550000000000002</v>
      </c>
      <c r="Q56" s="116">
        <v>5.5709999999999997</v>
      </c>
      <c r="R56" s="117">
        <v>5.5890000000000004</v>
      </c>
      <c r="S56" s="118">
        <v>8.2129999999999992</v>
      </c>
      <c r="T56" s="119">
        <v>5.4939999999999998</v>
      </c>
      <c r="U56" s="102">
        <v>9.7260000000000009</v>
      </c>
      <c r="V56" s="103">
        <v>9.6980000000000004</v>
      </c>
      <c r="W56" s="104">
        <v>5.26</v>
      </c>
      <c r="X56" s="105">
        <v>8.9339999999999993</v>
      </c>
      <c r="Y56" s="106">
        <v>9.9499999999999993</v>
      </c>
      <c r="Z56" s="107">
        <v>5.3609999999999998</v>
      </c>
      <c r="AA56" s="108">
        <v>9.1219999999999999</v>
      </c>
      <c r="AB56" s="109">
        <v>12.497999999999999</v>
      </c>
      <c r="AC56" s="110">
        <v>7.0259999999999998</v>
      </c>
      <c r="AD56" s="111">
        <v>19.847000000000001</v>
      </c>
      <c r="AE56" s="112">
        <v>15.871</v>
      </c>
      <c r="AF56" s="113">
        <v>11.206</v>
      </c>
      <c r="AG56" s="114">
        <v>23.984999999999999</v>
      </c>
      <c r="AH56" s="115">
        <v>25.030999999999999</v>
      </c>
      <c r="AI56" s="116">
        <v>22.129000000000001</v>
      </c>
      <c r="AJ56" s="117">
        <v>43.317999999999998</v>
      </c>
      <c r="AK56" s="118">
        <v>48.829000000000001</v>
      </c>
      <c r="AL56" s="120">
        <v>34.209000000000003</v>
      </c>
    </row>
    <row r="57" spans="2:38" ht="14.1" customHeight="1" x14ac:dyDescent="0.3">
      <c r="B57" s="40" t="s">
        <v>58</v>
      </c>
      <c r="C57" s="102">
        <v>31.385999999999999</v>
      </c>
      <c r="D57" s="103">
        <v>34.075000000000003</v>
      </c>
      <c r="E57" s="104">
        <v>25.023</v>
      </c>
      <c r="F57" s="105">
        <v>19.693999999999999</v>
      </c>
      <c r="G57" s="106">
        <v>22.815000000000001</v>
      </c>
      <c r="H57" s="107">
        <v>13.103</v>
      </c>
      <c r="I57" s="108">
        <v>14.257999999999999</v>
      </c>
      <c r="J57" s="109">
        <v>15.077999999999999</v>
      </c>
      <c r="K57" s="110">
        <v>8.39</v>
      </c>
      <c r="L57" s="111">
        <v>13.098000000000001</v>
      </c>
      <c r="M57" s="112">
        <v>12.563000000000001</v>
      </c>
      <c r="N57" s="113">
        <v>6.9649999999999999</v>
      </c>
      <c r="O57" s="114">
        <v>6.4880000000000004</v>
      </c>
      <c r="P57" s="115">
        <v>7.8780000000000001</v>
      </c>
      <c r="Q57" s="116">
        <v>5.35</v>
      </c>
      <c r="R57" s="117">
        <v>5.3220000000000001</v>
      </c>
      <c r="S57" s="118">
        <v>7.2270000000000003</v>
      </c>
      <c r="T57" s="119">
        <v>4.82</v>
      </c>
      <c r="U57" s="102">
        <v>9.4410000000000007</v>
      </c>
      <c r="V57" s="103">
        <v>7.4939999999999998</v>
      </c>
      <c r="W57" s="104">
        <v>5.101</v>
      </c>
      <c r="X57" s="105">
        <v>7.4619999999999997</v>
      </c>
      <c r="Y57" s="106">
        <v>8.7129999999999992</v>
      </c>
      <c r="Z57" s="107">
        <v>4.8869999999999996</v>
      </c>
      <c r="AA57" s="108">
        <v>8.3350000000000009</v>
      </c>
      <c r="AB57" s="109">
        <v>11.859</v>
      </c>
      <c r="AC57" s="110">
        <v>6.4909999999999997</v>
      </c>
      <c r="AD57" s="111">
        <v>19.268000000000001</v>
      </c>
      <c r="AE57" s="112">
        <v>15.042</v>
      </c>
      <c r="AF57" s="113">
        <v>10.837</v>
      </c>
      <c r="AG57" s="114">
        <v>25.018000000000001</v>
      </c>
      <c r="AH57" s="115">
        <v>25.471</v>
      </c>
      <c r="AI57" s="116">
        <v>21.61</v>
      </c>
      <c r="AJ57" s="117">
        <v>44.8</v>
      </c>
      <c r="AK57" s="118">
        <v>44.595999999999997</v>
      </c>
      <c r="AL57" s="120">
        <v>35.414999999999999</v>
      </c>
    </row>
    <row r="58" spans="2:38" ht="14.1" customHeight="1" x14ac:dyDescent="0.3">
      <c r="B58" s="40" t="s">
        <v>59</v>
      </c>
      <c r="C58" s="102">
        <v>31.024000000000001</v>
      </c>
      <c r="D58" s="103">
        <v>34.438000000000002</v>
      </c>
      <c r="E58" s="104">
        <v>26.664999999999999</v>
      </c>
      <c r="F58" s="105">
        <v>17.978000000000002</v>
      </c>
      <c r="G58" s="106">
        <v>21.597999999999999</v>
      </c>
      <c r="H58" s="107">
        <v>13.596</v>
      </c>
      <c r="I58" s="108">
        <v>12.663</v>
      </c>
      <c r="J58" s="109">
        <v>14.494</v>
      </c>
      <c r="K58" s="110">
        <v>9.016</v>
      </c>
      <c r="L58" s="111">
        <v>11.984</v>
      </c>
      <c r="M58" s="112">
        <v>12.358000000000001</v>
      </c>
      <c r="N58" s="113">
        <v>8.0120000000000005</v>
      </c>
      <c r="O58" s="114">
        <v>6.8639999999999999</v>
      </c>
      <c r="P58" s="115">
        <v>6.9160000000000004</v>
      </c>
      <c r="Q58" s="116">
        <v>4.82</v>
      </c>
      <c r="R58" s="117">
        <v>5.9859999999999998</v>
      </c>
      <c r="S58" s="118">
        <v>6.8490000000000002</v>
      </c>
      <c r="T58" s="119">
        <v>5.0110000000000001</v>
      </c>
      <c r="U58" s="102">
        <v>9.2609999999999992</v>
      </c>
      <c r="V58" s="103">
        <v>7.44</v>
      </c>
      <c r="W58" s="104">
        <v>5.3049999999999997</v>
      </c>
      <c r="X58" s="105">
        <v>8.1370000000000005</v>
      </c>
      <c r="Y58" s="106">
        <v>9.7260000000000009</v>
      </c>
      <c r="Z58" s="107">
        <v>4.6870000000000003</v>
      </c>
      <c r="AA58" s="108">
        <v>7.8620000000000001</v>
      </c>
      <c r="AB58" s="109">
        <v>10.452</v>
      </c>
      <c r="AC58" s="110">
        <v>6.3789999999999996</v>
      </c>
      <c r="AD58" s="111">
        <v>18.102</v>
      </c>
      <c r="AE58" s="112">
        <v>16.231999999999999</v>
      </c>
      <c r="AF58" s="113">
        <v>10.669</v>
      </c>
      <c r="AG58" s="114">
        <v>24.803999999999998</v>
      </c>
      <c r="AH58" s="115">
        <v>26.332000000000001</v>
      </c>
      <c r="AI58" s="116">
        <v>20.890999999999998</v>
      </c>
      <c r="AJ58" s="117">
        <v>43.543999999999997</v>
      </c>
      <c r="AK58" s="118">
        <v>44.798999999999999</v>
      </c>
      <c r="AL58" s="120">
        <v>34.975999999999999</v>
      </c>
    </row>
    <row r="59" spans="2:38" ht="14.1" customHeight="1" x14ac:dyDescent="0.3">
      <c r="B59" s="40" t="s">
        <v>60</v>
      </c>
      <c r="C59" s="102">
        <v>29.388999999999999</v>
      </c>
      <c r="D59" s="103">
        <v>32.744</v>
      </c>
      <c r="E59" s="104">
        <v>26.32</v>
      </c>
      <c r="F59" s="105">
        <v>17.123999999999999</v>
      </c>
      <c r="G59" s="106">
        <v>20.838000000000001</v>
      </c>
      <c r="H59" s="107">
        <v>14.366</v>
      </c>
      <c r="I59" s="108">
        <v>13.269</v>
      </c>
      <c r="J59" s="109">
        <v>16.044</v>
      </c>
      <c r="K59" s="110">
        <v>8.9849999999999994</v>
      </c>
      <c r="L59" s="111">
        <v>12.525</v>
      </c>
      <c r="M59" s="112">
        <v>9.9619999999999997</v>
      </c>
      <c r="N59" s="113">
        <v>8.1639999999999997</v>
      </c>
      <c r="O59" s="114">
        <v>5.3479999999999999</v>
      </c>
      <c r="P59" s="115">
        <v>6.4450000000000003</v>
      </c>
      <c r="Q59" s="116">
        <v>4.6749999999999998</v>
      </c>
      <c r="R59" s="117">
        <v>7.0149999999999997</v>
      </c>
      <c r="S59" s="118">
        <v>6.7869999999999999</v>
      </c>
      <c r="T59" s="119">
        <v>4.7409999999999997</v>
      </c>
      <c r="U59" s="102">
        <v>9.5530000000000008</v>
      </c>
      <c r="V59" s="103">
        <v>7.9619999999999997</v>
      </c>
      <c r="W59" s="104">
        <v>5.2460000000000004</v>
      </c>
      <c r="X59" s="105">
        <v>8.7829999999999995</v>
      </c>
      <c r="Y59" s="106">
        <v>9.3030000000000008</v>
      </c>
      <c r="Z59" s="107">
        <v>5.15</v>
      </c>
      <c r="AA59" s="108">
        <v>7.5780000000000003</v>
      </c>
      <c r="AB59" s="109">
        <v>9.0809999999999995</v>
      </c>
      <c r="AC59" s="110">
        <v>6.5170000000000003</v>
      </c>
      <c r="AD59" s="111">
        <v>17.027999999999999</v>
      </c>
      <c r="AE59" s="112">
        <v>15.555</v>
      </c>
      <c r="AF59" s="113">
        <v>10.308</v>
      </c>
      <c r="AG59" s="114">
        <v>24.004000000000001</v>
      </c>
      <c r="AH59" s="115">
        <v>25.962</v>
      </c>
      <c r="AI59" s="116">
        <v>20.632999999999999</v>
      </c>
      <c r="AJ59" s="117">
        <v>43.121000000000002</v>
      </c>
      <c r="AK59" s="118">
        <v>47.55</v>
      </c>
      <c r="AL59" s="120">
        <v>35.213000000000001</v>
      </c>
    </row>
    <row r="60" spans="2:38" ht="14.1" customHeight="1" x14ac:dyDescent="0.3">
      <c r="B60" s="40" t="s">
        <v>61</v>
      </c>
      <c r="C60" s="102">
        <v>34.024999999999999</v>
      </c>
      <c r="D60" s="103">
        <v>34.271999999999998</v>
      </c>
      <c r="E60" s="104">
        <v>26.507000000000001</v>
      </c>
      <c r="F60" s="105">
        <v>17.373999999999999</v>
      </c>
      <c r="G60" s="106">
        <v>19.093</v>
      </c>
      <c r="H60" s="107">
        <v>15.414999999999999</v>
      </c>
      <c r="I60" s="108">
        <v>12.827999999999999</v>
      </c>
      <c r="J60" s="109">
        <v>16.186</v>
      </c>
      <c r="K60" s="110">
        <v>8.8079999999999998</v>
      </c>
      <c r="L60" s="111">
        <v>11.48</v>
      </c>
      <c r="M60" s="112">
        <v>11.349</v>
      </c>
      <c r="N60" s="113">
        <v>7.3490000000000002</v>
      </c>
      <c r="O60" s="114">
        <v>5.6459999999999999</v>
      </c>
      <c r="P60" s="115">
        <v>5.3949999999999996</v>
      </c>
      <c r="Q60" s="116">
        <v>4.2859999999999996</v>
      </c>
      <c r="R60" s="117">
        <v>7.0190000000000001</v>
      </c>
      <c r="S60" s="118">
        <v>5.86</v>
      </c>
      <c r="T60" s="119">
        <v>5.1470000000000002</v>
      </c>
      <c r="U60" s="102">
        <v>9.4879999999999995</v>
      </c>
      <c r="V60" s="103">
        <v>8.7829999999999995</v>
      </c>
      <c r="W60" s="104">
        <v>5.1390000000000002</v>
      </c>
      <c r="X60" s="105">
        <v>7.7569999999999997</v>
      </c>
      <c r="Y60" s="106">
        <v>7.8710000000000004</v>
      </c>
      <c r="Z60" s="107">
        <v>4.9509999999999996</v>
      </c>
      <c r="AA60" s="108">
        <v>8.4480000000000004</v>
      </c>
      <c r="AB60" s="109">
        <v>8.2769999999999992</v>
      </c>
      <c r="AC60" s="110">
        <v>6.266</v>
      </c>
      <c r="AD60" s="111">
        <v>15.112</v>
      </c>
      <c r="AE60" s="112">
        <v>15.840999999999999</v>
      </c>
      <c r="AF60" s="113">
        <v>10.372999999999999</v>
      </c>
      <c r="AG60" s="114">
        <v>24.582999999999998</v>
      </c>
      <c r="AH60" s="115">
        <v>25.324999999999999</v>
      </c>
      <c r="AI60" s="116">
        <v>21.696000000000002</v>
      </c>
      <c r="AJ60" s="117">
        <v>43.987000000000002</v>
      </c>
      <c r="AK60" s="118">
        <v>46.146999999999998</v>
      </c>
      <c r="AL60" s="120">
        <v>37.021000000000001</v>
      </c>
    </row>
    <row r="61" spans="2:38" ht="14.1" customHeight="1" x14ac:dyDescent="0.3">
      <c r="B61" s="40" t="s">
        <v>62</v>
      </c>
      <c r="C61" s="102">
        <v>32.972999999999999</v>
      </c>
      <c r="D61" s="103">
        <v>35.555999999999997</v>
      </c>
      <c r="E61" s="104">
        <v>27.553000000000001</v>
      </c>
      <c r="F61" s="105">
        <v>17.027000000000001</v>
      </c>
      <c r="G61" s="106">
        <v>20.695</v>
      </c>
      <c r="H61" s="107">
        <v>14.018000000000001</v>
      </c>
      <c r="I61" s="108">
        <v>12.407</v>
      </c>
      <c r="J61" s="109">
        <v>14.738</v>
      </c>
      <c r="K61" s="110">
        <v>8.6959999999999997</v>
      </c>
      <c r="L61" s="111">
        <v>10.79</v>
      </c>
      <c r="M61" s="112">
        <v>11.201000000000001</v>
      </c>
      <c r="N61" s="113">
        <v>7.3380000000000001</v>
      </c>
      <c r="O61" s="114">
        <v>6.22</v>
      </c>
      <c r="P61" s="115">
        <v>5.9530000000000003</v>
      </c>
      <c r="Q61" s="116">
        <v>5.0110000000000001</v>
      </c>
      <c r="R61" s="117">
        <v>7.024</v>
      </c>
      <c r="S61" s="118">
        <v>6.98</v>
      </c>
      <c r="T61" s="119">
        <v>5.0659999999999998</v>
      </c>
      <c r="U61" s="102">
        <v>10.143000000000001</v>
      </c>
      <c r="V61" s="103">
        <v>6.9669999999999996</v>
      </c>
      <c r="W61" s="104">
        <v>5.9870000000000001</v>
      </c>
      <c r="X61" s="105">
        <v>8.61</v>
      </c>
      <c r="Y61" s="106">
        <v>8.6969999999999992</v>
      </c>
      <c r="Z61" s="107">
        <v>5.4359999999999999</v>
      </c>
      <c r="AA61" s="108">
        <v>8.35</v>
      </c>
      <c r="AB61" s="109">
        <v>9.18</v>
      </c>
      <c r="AC61" s="110">
        <v>6.7380000000000004</v>
      </c>
      <c r="AD61" s="111">
        <v>16.196000000000002</v>
      </c>
      <c r="AE61" s="112">
        <v>15.489000000000001</v>
      </c>
      <c r="AF61" s="113">
        <v>10.172000000000001</v>
      </c>
      <c r="AG61" s="114">
        <v>26.292999999999999</v>
      </c>
      <c r="AH61" s="115">
        <v>26.806999999999999</v>
      </c>
      <c r="AI61" s="116">
        <v>22.709</v>
      </c>
      <c r="AJ61" s="117">
        <v>45.006</v>
      </c>
      <c r="AK61" s="118">
        <v>45.936</v>
      </c>
      <c r="AL61" s="120">
        <v>37.414000000000001</v>
      </c>
    </row>
    <row r="62" spans="2:38" ht="14.1" customHeight="1" x14ac:dyDescent="0.3">
      <c r="B62" s="40" t="s">
        <v>63</v>
      </c>
      <c r="C62" s="102">
        <v>35.256999999999998</v>
      </c>
      <c r="D62" s="103">
        <v>35.21</v>
      </c>
      <c r="E62" s="104">
        <v>27.841000000000001</v>
      </c>
      <c r="F62" s="105">
        <v>19.303000000000001</v>
      </c>
      <c r="G62" s="106">
        <v>23.794</v>
      </c>
      <c r="H62" s="107">
        <v>13.679</v>
      </c>
      <c r="I62" s="108">
        <v>10.582000000000001</v>
      </c>
      <c r="J62" s="109">
        <v>16.954999999999998</v>
      </c>
      <c r="K62" s="110">
        <v>8.9600000000000009</v>
      </c>
      <c r="L62" s="111">
        <v>10.013</v>
      </c>
      <c r="M62" s="112">
        <v>9.2680000000000007</v>
      </c>
      <c r="N62" s="113">
        <v>8.0990000000000002</v>
      </c>
      <c r="O62" s="114">
        <v>7.141</v>
      </c>
      <c r="P62" s="115">
        <v>6.3369999999999997</v>
      </c>
      <c r="Q62" s="116">
        <v>4.8449999999999998</v>
      </c>
      <c r="R62" s="117">
        <v>7.2530000000000001</v>
      </c>
      <c r="S62" s="118">
        <v>6.86</v>
      </c>
      <c r="T62" s="119">
        <v>4.8860000000000001</v>
      </c>
      <c r="U62" s="102">
        <v>7.4690000000000003</v>
      </c>
      <c r="V62" s="103">
        <v>8.3699999999999992</v>
      </c>
      <c r="W62" s="104">
        <v>5.5830000000000002</v>
      </c>
      <c r="X62" s="105">
        <v>8.0909999999999993</v>
      </c>
      <c r="Y62" s="106">
        <v>8.6389999999999993</v>
      </c>
      <c r="Z62" s="107">
        <v>5.3040000000000003</v>
      </c>
      <c r="AA62" s="108">
        <v>7.1909999999999998</v>
      </c>
      <c r="AB62" s="109">
        <v>9.0050000000000008</v>
      </c>
      <c r="AC62" s="110">
        <v>6.15</v>
      </c>
      <c r="AD62" s="111">
        <v>15.608000000000001</v>
      </c>
      <c r="AE62" s="112">
        <v>16.103000000000002</v>
      </c>
      <c r="AF62" s="113">
        <v>10.486000000000001</v>
      </c>
      <c r="AG62" s="114">
        <v>28.396999999999998</v>
      </c>
      <c r="AH62" s="115">
        <v>27.550999999999998</v>
      </c>
      <c r="AI62" s="116">
        <v>24.494</v>
      </c>
      <c r="AJ62" s="117">
        <v>46.183999999999997</v>
      </c>
      <c r="AK62" s="118">
        <v>46.593000000000004</v>
      </c>
      <c r="AL62" s="120">
        <v>38.212000000000003</v>
      </c>
    </row>
    <row r="63" spans="2:38" ht="14.1" customHeight="1" x14ac:dyDescent="0.3">
      <c r="B63" s="40" t="s">
        <v>64</v>
      </c>
      <c r="C63" s="102">
        <v>35.951000000000001</v>
      </c>
      <c r="D63" s="103">
        <v>35.622</v>
      </c>
      <c r="E63" s="104">
        <v>27.78</v>
      </c>
      <c r="F63" s="105">
        <v>18.57</v>
      </c>
      <c r="G63" s="106">
        <v>23.757999999999999</v>
      </c>
      <c r="H63" s="107">
        <v>14.295</v>
      </c>
      <c r="I63" s="108">
        <v>11.555999999999999</v>
      </c>
      <c r="J63" s="109">
        <v>16.21</v>
      </c>
      <c r="K63" s="110">
        <v>9.34</v>
      </c>
      <c r="L63" s="111">
        <v>10.16</v>
      </c>
      <c r="M63" s="112">
        <v>10.207000000000001</v>
      </c>
      <c r="N63" s="113">
        <v>8.0850000000000009</v>
      </c>
      <c r="O63" s="114">
        <v>5.32</v>
      </c>
      <c r="P63" s="115">
        <v>6.8689999999999998</v>
      </c>
      <c r="Q63" s="116">
        <v>4.6319999999999997</v>
      </c>
      <c r="R63" s="117">
        <v>5.9939999999999998</v>
      </c>
      <c r="S63" s="118">
        <v>7.6280000000000001</v>
      </c>
      <c r="T63" s="119">
        <v>4.593</v>
      </c>
      <c r="U63" s="102">
        <v>9.0709999999999997</v>
      </c>
      <c r="V63" s="103">
        <v>7.6360000000000001</v>
      </c>
      <c r="W63" s="104">
        <v>5.9</v>
      </c>
      <c r="X63" s="105">
        <v>8.7309999999999999</v>
      </c>
      <c r="Y63" s="106">
        <v>7.9790000000000001</v>
      </c>
      <c r="Z63" s="107">
        <v>5.6589999999999998</v>
      </c>
      <c r="AA63" s="108">
        <v>6.7850000000000001</v>
      </c>
      <c r="AB63" s="109">
        <v>7.8129999999999997</v>
      </c>
      <c r="AC63" s="110">
        <v>5.7910000000000004</v>
      </c>
      <c r="AD63" s="111">
        <v>15.433</v>
      </c>
      <c r="AE63" s="112">
        <v>14.183</v>
      </c>
      <c r="AF63" s="113">
        <v>10.494</v>
      </c>
      <c r="AG63" s="114">
        <v>30.196000000000002</v>
      </c>
      <c r="AH63" s="115">
        <v>28.667999999999999</v>
      </c>
      <c r="AI63" s="116">
        <v>25.756</v>
      </c>
      <c r="AJ63" s="117">
        <v>45.646000000000001</v>
      </c>
      <c r="AK63" s="118">
        <v>48.478999999999999</v>
      </c>
      <c r="AL63" s="120">
        <v>39.094999999999999</v>
      </c>
    </row>
    <row r="64" spans="2:38" ht="14.1" customHeight="1" x14ac:dyDescent="0.3">
      <c r="B64" s="40" t="s">
        <v>65</v>
      </c>
      <c r="C64" s="102">
        <v>38.314</v>
      </c>
      <c r="D64" s="103">
        <v>38.795000000000002</v>
      </c>
      <c r="E64" s="104">
        <v>29.401</v>
      </c>
      <c r="F64" s="105">
        <v>18.094000000000001</v>
      </c>
      <c r="G64" s="106">
        <v>23.082000000000001</v>
      </c>
      <c r="H64" s="107">
        <v>14.935</v>
      </c>
      <c r="I64" s="108">
        <v>10.587999999999999</v>
      </c>
      <c r="J64" s="109">
        <v>15.62</v>
      </c>
      <c r="K64" s="110">
        <v>9.6310000000000002</v>
      </c>
      <c r="L64" s="111">
        <v>11.012</v>
      </c>
      <c r="M64" s="112">
        <v>10.259</v>
      </c>
      <c r="N64" s="113">
        <v>7.9539999999999997</v>
      </c>
      <c r="O64" s="114">
        <v>5.7050000000000001</v>
      </c>
      <c r="P64" s="115">
        <v>6.4569999999999999</v>
      </c>
      <c r="Q64" s="116">
        <v>4.3620000000000001</v>
      </c>
      <c r="R64" s="117">
        <v>5.0289999999999999</v>
      </c>
      <c r="S64" s="118">
        <v>7.0410000000000004</v>
      </c>
      <c r="T64" s="119">
        <v>4.51</v>
      </c>
      <c r="U64" s="102">
        <v>8.8930000000000007</v>
      </c>
      <c r="V64" s="103">
        <v>6.5410000000000004</v>
      </c>
      <c r="W64" s="104">
        <v>6.1159999999999997</v>
      </c>
      <c r="X64" s="105">
        <v>6.2530000000000001</v>
      </c>
      <c r="Y64" s="106">
        <v>7.7770000000000001</v>
      </c>
      <c r="Z64" s="107">
        <v>6.423</v>
      </c>
      <c r="AA64" s="108">
        <v>7.0519999999999996</v>
      </c>
      <c r="AB64" s="109">
        <v>8.6329999999999991</v>
      </c>
      <c r="AC64" s="110">
        <v>5.7770000000000001</v>
      </c>
      <c r="AD64" s="111">
        <v>15.936999999999999</v>
      </c>
      <c r="AE64" s="112">
        <v>15.3</v>
      </c>
      <c r="AF64" s="113">
        <v>10.707000000000001</v>
      </c>
      <c r="AG64" s="114">
        <v>30.760999999999999</v>
      </c>
      <c r="AH64" s="115">
        <v>29.152999999999999</v>
      </c>
      <c r="AI64" s="116">
        <v>28.067</v>
      </c>
      <c r="AJ64" s="117">
        <v>46.893999999999998</v>
      </c>
      <c r="AK64" s="118">
        <v>48.63</v>
      </c>
      <c r="AL64" s="120">
        <v>40.04</v>
      </c>
    </row>
    <row r="65" spans="2:38" ht="14.1" customHeight="1" x14ac:dyDescent="0.3">
      <c r="B65" s="40" t="s">
        <v>66</v>
      </c>
      <c r="C65" s="102">
        <v>39.43</v>
      </c>
      <c r="D65" s="103">
        <v>39.692999999999998</v>
      </c>
      <c r="E65" s="104">
        <v>30.641999999999999</v>
      </c>
      <c r="F65" s="105">
        <v>20.870999999999999</v>
      </c>
      <c r="G65" s="106">
        <v>22.518999999999998</v>
      </c>
      <c r="H65" s="107">
        <v>16.239000000000001</v>
      </c>
      <c r="I65" s="108">
        <v>12.207000000000001</v>
      </c>
      <c r="J65" s="109">
        <v>18.632000000000001</v>
      </c>
      <c r="K65" s="110">
        <v>10.423999999999999</v>
      </c>
      <c r="L65" s="111">
        <v>11.016</v>
      </c>
      <c r="M65" s="112">
        <v>11.151999999999999</v>
      </c>
      <c r="N65" s="113">
        <v>8.0839999999999996</v>
      </c>
      <c r="O65" s="114">
        <v>5.282</v>
      </c>
      <c r="P65" s="115">
        <v>6.0380000000000003</v>
      </c>
      <c r="Q65" s="116">
        <v>4.7450000000000001</v>
      </c>
      <c r="R65" s="117">
        <v>6.484</v>
      </c>
      <c r="S65" s="118">
        <v>7.7149999999999999</v>
      </c>
      <c r="T65" s="119">
        <v>4.9329999999999998</v>
      </c>
      <c r="U65" s="102">
        <v>10.076000000000001</v>
      </c>
      <c r="V65" s="103">
        <v>5.4960000000000004</v>
      </c>
      <c r="W65" s="104">
        <v>6.3330000000000002</v>
      </c>
      <c r="X65" s="105">
        <v>7.3049999999999997</v>
      </c>
      <c r="Y65" s="106">
        <v>6.7380000000000004</v>
      </c>
      <c r="Z65" s="107">
        <v>7.1769999999999996</v>
      </c>
      <c r="AA65" s="108">
        <v>7.5110000000000001</v>
      </c>
      <c r="AB65" s="109">
        <v>8.4619999999999997</v>
      </c>
      <c r="AC65" s="110">
        <v>5.8410000000000002</v>
      </c>
      <c r="AD65" s="111">
        <v>17.827000000000002</v>
      </c>
      <c r="AE65" s="112">
        <v>17.11</v>
      </c>
      <c r="AF65" s="113">
        <v>11.462</v>
      </c>
      <c r="AG65" s="114">
        <v>33.1</v>
      </c>
      <c r="AH65" s="115">
        <v>33.338000000000001</v>
      </c>
      <c r="AI65" s="116">
        <v>30.29</v>
      </c>
      <c r="AJ65" s="117">
        <v>47.319000000000003</v>
      </c>
      <c r="AK65" s="118">
        <v>50</v>
      </c>
      <c r="AL65" s="120">
        <v>42.774999999999999</v>
      </c>
    </row>
    <row r="66" spans="2:38" ht="14.1" customHeight="1" x14ac:dyDescent="0.3">
      <c r="B66" s="40" t="s">
        <v>67</v>
      </c>
      <c r="C66" s="102">
        <v>42.686999999999998</v>
      </c>
      <c r="D66" s="103">
        <v>39.234999999999999</v>
      </c>
      <c r="E66" s="104">
        <v>33.694000000000003</v>
      </c>
      <c r="F66" s="105">
        <v>21.855</v>
      </c>
      <c r="G66" s="106">
        <v>24.181999999999999</v>
      </c>
      <c r="H66" s="107">
        <v>17.489000000000001</v>
      </c>
      <c r="I66" s="108">
        <v>13.472</v>
      </c>
      <c r="J66" s="109">
        <v>20.344000000000001</v>
      </c>
      <c r="K66" s="110">
        <v>11.195</v>
      </c>
      <c r="L66" s="111">
        <v>11.824</v>
      </c>
      <c r="M66" s="112">
        <v>11.648</v>
      </c>
      <c r="N66" s="113">
        <v>8.44</v>
      </c>
      <c r="O66" s="114">
        <v>5.7640000000000002</v>
      </c>
      <c r="P66" s="115">
        <v>5.8360000000000003</v>
      </c>
      <c r="Q66" s="116">
        <v>4.6550000000000002</v>
      </c>
      <c r="R66" s="117">
        <v>6.835</v>
      </c>
      <c r="S66" s="118">
        <v>8.56</v>
      </c>
      <c r="T66" s="119">
        <v>5.133</v>
      </c>
      <c r="U66" s="102">
        <v>8.6020000000000003</v>
      </c>
      <c r="V66" s="103">
        <v>6.8550000000000004</v>
      </c>
      <c r="W66" s="104">
        <v>6.43</v>
      </c>
      <c r="X66" s="105">
        <v>6.6740000000000004</v>
      </c>
      <c r="Y66" s="106">
        <v>6.9130000000000003</v>
      </c>
      <c r="Z66" s="107">
        <v>7.2889999999999997</v>
      </c>
      <c r="AA66" s="108">
        <v>7.4020000000000001</v>
      </c>
      <c r="AB66" s="109">
        <v>9.1669999999999998</v>
      </c>
      <c r="AC66" s="110">
        <v>6.1029999999999998</v>
      </c>
      <c r="AD66" s="111">
        <v>17.724</v>
      </c>
      <c r="AE66" s="112">
        <v>18.791</v>
      </c>
      <c r="AF66" s="113">
        <v>12.347</v>
      </c>
      <c r="AG66" s="114">
        <v>35.880000000000003</v>
      </c>
      <c r="AH66" s="115">
        <v>34.896999999999998</v>
      </c>
      <c r="AI66" s="116">
        <v>31.363</v>
      </c>
      <c r="AJ66" s="117">
        <v>50.106000000000002</v>
      </c>
      <c r="AK66" s="118">
        <v>52.436999999999998</v>
      </c>
      <c r="AL66" s="120">
        <v>45.176000000000002</v>
      </c>
    </row>
    <row r="67" spans="2:38" ht="14.1" customHeight="1" x14ac:dyDescent="0.3">
      <c r="B67" s="40" t="s">
        <v>68</v>
      </c>
      <c r="C67" s="102">
        <v>47.515999999999998</v>
      </c>
      <c r="D67" s="103">
        <v>42.145000000000003</v>
      </c>
      <c r="E67" s="104">
        <v>36.743000000000002</v>
      </c>
      <c r="F67" s="105">
        <v>23.091999999999999</v>
      </c>
      <c r="G67" s="106">
        <v>25.477</v>
      </c>
      <c r="H67" s="107">
        <v>19.643999999999998</v>
      </c>
      <c r="I67" s="108">
        <v>13.941000000000001</v>
      </c>
      <c r="J67" s="109">
        <v>20.858000000000001</v>
      </c>
      <c r="K67" s="110">
        <v>12.782</v>
      </c>
      <c r="L67" s="111">
        <v>11.664</v>
      </c>
      <c r="M67" s="112">
        <v>11.654</v>
      </c>
      <c r="N67" s="113">
        <v>9.2889999999999997</v>
      </c>
      <c r="O67" s="114">
        <v>6.26</v>
      </c>
      <c r="P67" s="115">
        <v>5.4809999999999999</v>
      </c>
      <c r="Q67" s="116">
        <v>4.51</v>
      </c>
      <c r="R67" s="117">
        <v>6.5259999999999998</v>
      </c>
      <c r="S67" s="118">
        <v>9.093</v>
      </c>
      <c r="T67" s="119">
        <v>5.7450000000000001</v>
      </c>
      <c r="U67" s="102">
        <v>9.4969999999999999</v>
      </c>
      <c r="V67" s="103">
        <v>7.0860000000000003</v>
      </c>
      <c r="W67" s="104">
        <v>6.2519999999999998</v>
      </c>
      <c r="X67" s="105">
        <v>7.7610000000000001</v>
      </c>
      <c r="Y67" s="106">
        <v>8.6029999999999998</v>
      </c>
      <c r="Z67" s="107">
        <v>8.4320000000000004</v>
      </c>
      <c r="AA67" s="108">
        <v>6.819</v>
      </c>
      <c r="AB67" s="109">
        <v>9.0890000000000004</v>
      </c>
      <c r="AC67" s="110">
        <v>6.13</v>
      </c>
      <c r="AD67" s="111">
        <v>15.763</v>
      </c>
      <c r="AE67" s="112">
        <v>19.099</v>
      </c>
      <c r="AF67" s="113">
        <v>12.885999999999999</v>
      </c>
      <c r="AG67" s="114">
        <v>38.488999999999997</v>
      </c>
      <c r="AH67" s="115">
        <v>37.158999999999999</v>
      </c>
      <c r="AI67" s="116">
        <v>34.441000000000003</v>
      </c>
      <c r="AJ67" s="117">
        <v>52.970999999999997</v>
      </c>
      <c r="AK67" s="118">
        <v>54.427</v>
      </c>
      <c r="AL67" s="120">
        <v>47.649000000000001</v>
      </c>
    </row>
    <row r="68" spans="2:38" ht="14.1" customHeight="1" x14ac:dyDescent="0.3">
      <c r="B68" s="40" t="s">
        <v>69</v>
      </c>
      <c r="C68" s="102">
        <v>45.591000000000001</v>
      </c>
      <c r="D68" s="103">
        <v>46.164999999999999</v>
      </c>
      <c r="E68" s="104">
        <v>40.331000000000003</v>
      </c>
      <c r="F68" s="105">
        <v>24.774000000000001</v>
      </c>
      <c r="G68" s="106">
        <v>26.266999999999999</v>
      </c>
      <c r="H68" s="107">
        <v>21.82</v>
      </c>
      <c r="I68" s="108">
        <v>15.355</v>
      </c>
      <c r="J68" s="109">
        <v>21.126999999999999</v>
      </c>
      <c r="K68" s="110">
        <v>13.988</v>
      </c>
      <c r="L68" s="111">
        <v>11.41</v>
      </c>
      <c r="M68" s="112">
        <v>11.548</v>
      </c>
      <c r="N68" s="113">
        <v>11.016999999999999</v>
      </c>
      <c r="O68" s="114">
        <v>6.0519999999999996</v>
      </c>
      <c r="P68" s="115">
        <v>5.6870000000000003</v>
      </c>
      <c r="Q68" s="116">
        <v>4.6630000000000003</v>
      </c>
      <c r="R68" s="117">
        <v>5.875</v>
      </c>
      <c r="S68" s="118">
        <v>9.4659999999999993</v>
      </c>
      <c r="T68" s="119">
        <v>5.8540000000000001</v>
      </c>
      <c r="U68" s="102">
        <v>9.5760000000000005</v>
      </c>
      <c r="V68" s="103">
        <v>8.2530000000000001</v>
      </c>
      <c r="W68" s="104">
        <v>6.6029999999999998</v>
      </c>
      <c r="X68" s="105">
        <v>7.4669999999999996</v>
      </c>
      <c r="Y68" s="106">
        <v>9.5969999999999995</v>
      </c>
      <c r="Z68" s="107">
        <v>8.8829999999999991</v>
      </c>
      <c r="AA68" s="108">
        <v>8.9440000000000008</v>
      </c>
      <c r="AB68" s="109">
        <v>9.7110000000000003</v>
      </c>
      <c r="AC68" s="110">
        <v>6.8070000000000004</v>
      </c>
      <c r="AD68" s="111">
        <v>16.995999999999999</v>
      </c>
      <c r="AE68" s="112">
        <v>18.774999999999999</v>
      </c>
      <c r="AF68" s="113">
        <v>14.106</v>
      </c>
      <c r="AG68" s="114">
        <v>41.16</v>
      </c>
      <c r="AH68" s="115">
        <v>43.289000000000001</v>
      </c>
      <c r="AI68" s="116">
        <v>37.735999999999997</v>
      </c>
      <c r="AJ68" s="117">
        <v>53.387999999999998</v>
      </c>
      <c r="AK68" s="118">
        <v>57.018000000000001</v>
      </c>
      <c r="AL68" s="120">
        <v>50.881</v>
      </c>
    </row>
    <row r="69" spans="2:38" ht="14.1" customHeight="1" x14ac:dyDescent="0.3">
      <c r="B69" s="40" t="s">
        <v>70</v>
      </c>
      <c r="C69" s="102">
        <v>49.683999999999997</v>
      </c>
      <c r="D69" s="103">
        <v>48.588000000000001</v>
      </c>
      <c r="E69" s="104">
        <v>45.302999999999997</v>
      </c>
      <c r="F69" s="105">
        <v>26.195</v>
      </c>
      <c r="G69" s="106">
        <v>26.36</v>
      </c>
      <c r="H69" s="107">
        <v>24.808</v>
      </c>
      <c r="I69" s="108">
        <v>15.866</v>
      </c>
      <c r="J69" s="109">
        <v>21.895</v>
      </c>
      <c r="K69" s="110">
        <v>15.077</v>
      </c>
      <c r="L69" s="111">
        <v>13.042</v>
      </c>
      <c r="M69" s="112">
        <v>12.901</v>
      </c>
      <c r="N69" s="113">
        <v>10.769</v>
      </c>
      <c r="O69" s="114">
        <v>5.7450000000000001</v>
      </c>
      <c r="P69" s="115">
        <v>5.593</v>
      </c>
      <c r="Q69" s="116">
        <v>6.4169999999999998</v>
      </c>
      <c r="R69" s="117">
        <v>6.109</v>
      </c>
      <c r="S69" s="118">
        <v>8.4600000000000009</v>
      </c>
      <c r="T69" s="119">
        <v>5.5919999999999996</v>
      </c>
      <c r="U69" s="102">
        <v>9.7590000000000003</v>
      </c>
      <c r="V69" s="103">
        <v>8.2159999999999993</v>
      </c>
      <c r="W69" s="104">
        <v>7.2220000000000004</v>
      </c>
      <c r="X69" s="105">
        <v>7.0129999999999999</v>
      </c>
      <c r="Y69" s="106">
        <v>8.9819999999999993</v>
      </c>
      <c r="Z69" s="107">
        <v>8.1859999999999999</v>
      </c>
      <c r="AA69" s="108">
        <v>9.702</v>
      </c>
      <c r="AB69" s="109">
        <v>9.9749999999999996</v>
      </c>
      <c r="AC69" s="110">
        <v>7.5170000000000003</v>
      </c>
      <c r="AD69" s="111">
        <v>16.791</v>
      </c>
      <c r="AE69" s="112">
        <v>19.809999999999999</v>
      </c>
      <c r="AF69" s="113">
        <v>15.92</v>
      </c>
      <c r="AG69" s="114">
        <v>43.798000000000002</v>
      </c>
      <c r="AH69" s="115">
        <v>50.244</v>
      </c>
      <c r="AI69" s="116">
        <v>42.009</v>
      </c>
      <c r="AJ69" s="117">
        <v>55.215000000000003</v>
      </c>
      <c r="AK69" s="118">
        <v>58.792999999999999</v>
      </c>
      <c r="AL69" s="120">
        <v>53.280999999999999</v>
      </c>
    </row>
    <row r="70" spans="2:38" ht="14.1" customHeight="1" x14ac:dyDescent="0.3">
      <c r="B70" s="40" t="s">
        <v>71</v>
      </c>
      <c r="C70" s="102">
        <v>51.256999999999998</v>
      </c>
      <c r="D70" s="103">
        <v>51.954999999999998</v>
      </c>
      <c r="E70" s="104">
        <v>46.12</v>
      </c>
      <c r="F70" s="105">
        <v>30.867000000000001</v>
      </c>
      <c r="G70" s="106">
        <v>31.202000000000002</v>
      </c>
      <c r="H70" s="107">
        <v>27.584</v>
      </c>
      <c r="I70" s="108">
        <v>16.984000000000002</v>
      </c>
      <c r="J70" s="109">
        <v>23.838999999999999</v>
      </c>
      <c r="K70" s="110">
        <v>17.690999999999999</v>
      </c>
      <c r="L70" s="111">
        <v>17.175000000000001</v>
      </c>
      <c r="M70" s="112">
        <v>14.641</v>
      </c>
      <c r="N70" s="113">
        <v>11.468999999999999</v>
      </c>
      <c r="O70" s="114">
        <v>6.47</v>
      </c>
      <c r="P70" s="115">
        <v>5.7960000000000003</v>
      </c>
      <c r="Q70" s="116">
        <v>6.6589999999999998</v>
      </c>
      <c r="R70" s="117">
        <v>8.8670000000000009</v>
      </c>
      <c r="S70" s="118">
        <v>8.6509999999999998</v>
      </c>
      <c r="T70" s="119">
        <v>6.016</v>
      </c>
      <c r="U70" s="102">
        <v>12.032999999999999</v>
      </c>
      <c r="V70" s="103">
        <v>8.67</v>
      </c>
      <c r="W70" s="104">
        <v>7.1559999999999997</v>
      </c>
      <c r="X70" s="105">
        <v>9.8689999999999998</v>
      </c>
      <c r="Y70" s="106">
        <v>9.5760000000000005</v>
      </c>
      <c r="Z70" s="107">
        <v>8.3390000000000004</v>
      </c>
      <c r="AA70" s="108">
        <v>10.125999999999999</v>
      </c>
      <c r="AB70" s="109">
        <v>10.3</v>
      </c>
      <c r="AC70" s="110">
        <v>8.9930000000000003</v>
      </c>
      <c r="AD70" s="111">
        <v>17.728000000000002</v>
      </c>
      <c r="AE70" s="112">
        <v>22.071999999999999</v>
      </c>
      <c r="AF70" s="113">
        <v>18.204999999999998</v>
      </c>
      <c r="AG70" s="114">
        <v>49.457000000000001</v>
      </c>
      <c r="AH70" s="115">
        <v>52.625</v>
      </c>
      <c r="AI70" s="116">
        <v>45.667000000000002</v>
      </c>
      <c r="AJ70" s="117">
        <v>57.915999999999997</v>
      </c>
      <c r="AK70" s="118">
        <v>60.56</v>
      </c>
      <c r="AL70" s="120">
        <v>55.628999999999998</v>
      </c>
    </row>
    <row r="71" spans="2:38" ht="14.1" customHeight="1" x14ac:dyDescent="0.3">
      <c r="B71" s="40" t="s">
        <v>72</v>
      </c>
      <c r="C71" s="102">
        <v>53.191000000000003</v>
      </c>
      <c r="D71" s="103">
        <v>53.279000000000003</v>
      </c>
      <c r="E71" s="104">
        <v>48.923999999999999</v>
      </c>
      <c r="F71" s="105">
        <v>34.753</v>
      </c>
      <c r="G71" s="106">
        <v>36.420999999999999</v>
      </c>
      <c r="H71" s="107">
        <v>31.856000000000002</v>
      </c>
      <c r="I71" s="108">
        <v>19.331</v>
      </c>
      <c r="J71" s="109">
        <v>25.533000000000001</v>
      </c>
      <c r="K71" s="110">
        <v>18.946000000000002</v>
      </c>
      <c r="L71" s="111">
        <v>17.922999999999998</v>
      </c>
      <c r="M71" s="112">
        <v>14.331</v>
      </c>
      <c r="N71" s="113">
        <v>12.55</v>
      </c>
      <c r="O71" s="114">
        <v>7.5819999999999999</v>
      </c>
      <c r="P71" s="115">
        <v>6.6029999999999998</v>
      </c>
      <c r="Q71" s="116">
        <v>6.8550000000000004</v>
      </c>
      <c r="R71" s="117">
        <v>7.7160000000000002</v>
      </c>
      <c r="S71" s="118">
        <v>7.94</v>
      </c>
      <c r="T71" s="119">
        <v>7.1210000000000004</v>
      </c>
      <c r="U71" s="102">
        <v>10.746</v>
      </c>
      <c r="V71" s="103">
        <v>8.1389999999999993</v>
      </c>
      <c r="W71" s="104">
        <v>7.859</v>
      </c>
      <c r="X71" s="105">
        <v>10.958</v>
      </c>
      <c r="Y71" s="106">
        <v>10.603</v>
      </c>
      <c r="Z71" s="107">
        <v>8.98</v>
      </c>
      <c r="AA71" s="108">
        <v>10.177</v>
      </c>
      <c r="AB71" s="109">
        <v>12.098000000000001</v>
      </c>
      <c r="AC71" s="110">
        <v>10.204000000000001</v>
      </c>
      <c r="AD71" s="111">
        <v>19.657</v>
      </c>
      <c r="AE71" s="112">
        <v>25.812999999999999</v>
      </c>
      <c r="AF71" s="113">
        <v>19.687000000000001</v>
      </c>
      <c r="AG71" s="114">
        <v>50.719000000000001</v>
      </c>
      <c r="AH71" s="115">
        <v>53.878</v>
      </c>
      <c r="AI71" s="116">
        <v>48.51</v>
      </c>
      <c r="AJ71" s="117">
        <v>57.542999999999999</v>
      </c>
      <c r="AK71" s="118">
        <v>60.673000000000002</v>
      </c>
      <c r="AL71" s="120">
        <v>56.106000000000002</v>
      </c>
    </row>
    <row r="72" spans="2:38" ht="14.1" customHeight="1" x14ac:dyDescent="0.3">
      <c r="B72" s="40" t="s">
        <v>73</v>
      </c>
      <c r="C72" s="102">
        <v>53.905999999999999</v>
      </c>
      <c r="D72" s="103">
        <v>55.13</v>
      </c>
      <c r="E72" s="104">
        <v>49.088999999999999</v>
      </c>
      <c r="F72" s="105">
        <v>36.795000000000002</v>
      </c>
      <c r="G72" s="106">
        <v>37.362000000000002</v>
      </c>
      <c r="H72" s="107">
        <v>34.570999999999998</v>
      </c>
      <c r="I72" s="108">
        <v>22.582000000000001</v>
      </c>
      <c r="J72" s="109">
        <v>26.602</v>
      </c>
      <c r="K72" s="110">
        <v>21.55</v>
      </c>
      <c r="L72" s="111">
        <v>17.809999999999999</v>
      </c>
      <c r="M72" s="112">
        <v>14.446999999999999</v>
      </c>
      <c r="N72" s="113">
        <v>12.336</v>
      </c>
      <c r="O72" s="114">
        <v>8.9949999999999992</v>
      </c>
      <c r="P72" s="115">
        <v>7.9630000000000001</v>
      </c>
      <c r="Q72" s="116">
        <v>7.4219999999999997</v>
      </c>
      <c r="R72" s="117">
        <v>7.8</v>
      </c>
      <c r="S72" s="118">
        <v>8.52</v>
      </c>
      <c r="T72" s="119">
        <v>7.7649999999999997</v>
      </c>
      <c r="U72" s="102">
        <v>11.683999999999999</v>
      </c>
      <c r="V72" s="103">
        <v>8.4890000000000008</v>
      </c>
      <c r="W72" s="104">
        <v>8.6940000000000008</v>
      </c>
      <c r="X72" s="105">
        <v>11.114000000000001</v>
      </c>
      <c r="Y72" s="106">
        <v>11.563000000000001</v>
      </c>
      <c r="Z72" s="107">
        <v>9.8059999999999992</v>
      </c>
      <c r="AA72" s="108">
        <v>9.3759999999999994</v>
      </c>
      <c r="AB72" s="109">
        <v>14.127000000000001</v>
      </c>
      <c r="AC72" s="110">
        <v>11.882999999999999</v>
      </c>
      <c r="AD72" s="111">
        <v>23.524000000000001</v>
      </c>
      <c r="AE72" s="112">
        <v>27.47</v>
      </c>
      <c r="AF72" s="113">
        <v>22.117999999999999</v>
      </c>
      <c r="AG72" s="114">
        <v>54.143999999999998</v>
      </c>
      <c r="AH72" s="115">
        <v>57.188000000000002</v>
      </c>
      <c r="AI72" s="116">
        <v>50.32</v>
      </c>
      <c r="AJ72" s="117">
        <v>58.636000000000003</v>
      </c>
      <c r="AK72" s="118">
        <v>60.716999999999999</v>
      </c>
      <c r="AL72" s="120">
        <v>56.847999999999999</v>
      </c>
    </row>
    <row r="73" spans="2:38" ht="14.1" customHeight="1" x14ac:dyDescent="0.3">
      <c r="B73" s="40" t="s">
        <v>74</v>
      </c>
      <c r="C73" s="102">
        <v>54.423999999999999</v>
      </c>
      <c r="D73" s="103">
        <v>55.703000000000003</v>
      </c>
      <c r="E73" s="104">
        <v>50.591999999999999</v>
      </c>
      <c r="F73" s="105">
        <v>44.378999999999998</v>
      </c>
      <c r="G73" s="106">
        <v>42.65</v>
      </c>
      <c r="H73" s="107">
        <v>38.784999999999997</v>
      </c>
      <c r="I73" s="108">
        <v>23.221</v>
      </c>
      <c r="J73" s="109">
        <v>27.291</v>
      </c>
      <c r="K73" s="110">
        <v>23.446999999999999</v>
      </c>
      <c r="L73" s="111">
        <v>16.396999999999998</v>
      </c>
      <c r="M73" s="112">
        <v>17.007999999999999</v>
      </c>
      <c r="N73" s="113">
        <v>13.976000000000001</v>
      </c>
      <c r="O73" s="114">
        <v>9.3089999999999993</v>
      </c>
      <c r="P73" s="115">
        <v>8.4619999999999997</v>
      </c>
      <c r="Q73" s="116">
        <v>8.0850000000000009</v>
      </c>
      <c r="R73" s="117">
        <v>8.3770000000000007</v>
      </c>
      <c r="S73" s="118">
        <v>11.464</v>
      </c>
      <c r="T73" s="119">
        <v>9.2959999999999994</v>
      </c>
      <c r="U73" s="102">
        <v>10.714</v>
      </c>
      <c r="V73" s="103">
        <v>9.9359999999999999</v>
      </c>
      <c r="W73" s="104">
        <v>9.6709999999999994</v>
      </c>
      <c r="X73" s="105">
        <v>12.170999999999999</v>
      </c>
      <c r="Y73" s="106">
        <v>12.772</v>
      </c>
      <c r="Z73" s="107">
        <v>10.826000000000001</v>
      </c>
      <c r="AA73" s="108">
        <v>11.198</v>
      </c>
      <c r="AB73" s="109">
        <v>15.647</v>
      </c>
      <c r="AC73" s="110">
        <v>14.074</v>
      </c>
      <c r="AD73" s="111">
        <v>28.234999999999999</v>
      </c>
      <c r="AE73" s="112">
        <v>30.783999999999999</v>
      </c>
      <c r="AF73" s="113">
        <v>25.52</v>
      </c>
      <c r="AG73" s="114">
        <v>54.975999999999999</v>
      </c>
      <c r="AH73" s="115">
        <v>58.228999999999999</v>
      </c>
      <c r="AI73" s="116">
        <v>52.383000000000003</v>
      </c>
      <c r="AJ73" s="117">
        <v>58.055999999999997</v>
      </c>
      <c r="AK73" s="118">
        <v>61.68</v>
      </c>
      <c r="AL73" s="120">
        <v>59.448999999999998</v>
      </c>
    </row>
    <row r="74" spans="2:38" ht="14.1" customHeight="1" x14ac:dyDescent="0.3">
      <c r="B74" s="40" t="s">
        <v>75</v>
      </c>
      <c r="C74" s="102">
        <v>56.381</v>
      </c>
      <c r="D74" s="103">
        <v>58.290999999999997</v>
      </c>
      <c r="E74" s="104">
        <v>54.616</v>
      </c>
      <c r="F74" s="105">
        <v>46.225999999999999</v>
      </c>
      <c r="G74" s="106">
        <v>47.027999999999999</v>
      </c>
      <c r="H74" s="107">
        <v>42.39</v>
      </c>
      <c r="I74" s="108">
        <v>29.010999999999999</v>
      </c>
      <c r="J74" s="109">
        <v>28.763000000000002</v>
      </c>
      <c r="K74" s="110">
        <v>27.827999999999999</v>
      </c>
      <c r="L74" s="111">
        <v>17.082000000000001</v>
      </c>
      <c r="M74" s="112">
        <v>18.155000000000001</v>
      </c>
      <c r="N74" s="113">
        <v>16.010999999999999</v>
      </c>
      <c r="O74" s="114">
        <v>11.351000000000001</v>
      </c>
      <c r="P74" s="115">
        <v>9.9879999999999995</v>
      </c>
      <c r="Q74" s="116">
        <v>9.2859999999999996</v>
      </c>
      <c r="R74" s="117">
        <v>8.6530000000000005</v>
      </c>
      <c r="S74" s="118">
        <v>11.282999999999999</v>
      </c>
      <c r="T74" s="119">
        <v>9.8000000000000007</v>
      </c>
      <c r="U74" s="102">
        <v>11.13</v>
      </c>
      <c r="V74" s="103">
        <v>10.981</v>
      </c>
      <c r="W74" s="104">
        <v>11.044</v>
      </c>
      <c r="X74" s="105">
        <v>13.103</v>
      </c>
      <c r="Y74" s="106">
        <v>15.819000000000001</v>
      </c>
      <c r="Z74" s="107">
        <v>13.111000000000001</v>
      </c>
      <c r="AA74" s="108">
        <v>12.768000000000001</v>
      </c>
      <c r="AB74" s="109">
        <v>17.814</v>
      </c>
      <c r="AC74" s="110">
        <v>16.48</v>
      </c>
      <c r="AD74" s="111">
        <v>30.04</v>
      </c>
      <c r="AE74" s="112">
        <v>31.808</v>
      </c>
      <c r="AF74" s="113">
        <v>29.428999999999998</v>
      </c>
      <c r="AG74" s="114">
        <v>55.368000000000002</v>
      </c>
      <c r="AH74" s="115">
        <v>59.414999999999999</v>
      </c>
      <c r="AI74" s="116">
        <v>54.345999999999997</v>
      </c>
      <c r="AJ74" s="117">
        <v>60.783999999999999</v>
      </c>
      <c r="AK74" s="118">
        <v>60.83</v>
      </c>
      <c r="AL74" s="120">
        <v>60.78</v>
      </c>
    </row>
    <row r="75" spans="2:38" ht="14.1" customHeight="1" x14ac:dyDescent="0.3">
      <c r="B75" s="40" t="s">
        <v>76</v>
      </c>
      <c r="C75" s="102">
        <v>57.01</v>
      </c>
      <c r="D75" s="103">
        <v>57.448</v>
      </c>
      <c r="E75" s="104">
        <v>56.533000000000001</v>
      </c>
      <c r="F75" s="105">
        <v>51.991999999999997</v>
      </c>
      <c r="G75" s="106">
        <v>52.29</v>
      </c>
      <c r="H75" s="107">
        <v>46.857999999999997</v>
      </c>
      <c r="I75" s="108">
        <v>34.018000000000001</v>
      </c>
      <c r="J75" s="109">
        <v>35.898000000000003</v>
      </c>
      <c r="K75" s="110">
        <v>33.1</v>
      </c>
      <c r="L75" s="111">
        <v>19.385999999999999</v>
      </c>
      <c r="M75" s="112">
        <v>21.376999999999999</v>
      </c>
      <c r="N75" s="113">
        <v>18.472000000000001</v>
      </c>
      <c r="O75" s="114">
        <v>13.303000000000001</v>
      </c>
      <c r="P75" s="115">
        <v>11.669</v>
      </c>
      <c r="Q75" s="116">
        <v>11.025</v>
      </c>
      <c r="R75" s="117">
        <v>8.9090000000000007</v>
      </c>
      <c r="S75" s="118">
        <v>11.677</v>
      </c>
      <c r="T75" s="119">
        <v>11.84</v>
      </c>
      <c r="U75" s="102">
        <v>11.641999999999999</v>
      </c>
      <c r="V75" s="103">
        <v>11.894</v>
      </c>
      <c r="W75" s="104">
        <v>13.212999999999999</v>
      </c>
      <c r="X75" s="105">
        <v>15.491</v>
      </c>
      <c r="Y75" s="106">
        <v>17.253</v>
      </c>
      <c r="Z75" s="107">
        <v>15.739000000000001</v>
      </c>
      <c r="AA75" s="108">
        <v>16.890999999999998</v>
      </c>
      <c r="AB75" s="109">
        <v>20.754999999999999</v>
      </c>
      <c r="AC75" s="110">
        <v>18.472000000000001</v>
      </c>
      <c r="AD75" s="111">
        <v>33.228000000000002</v>
      </c>
      <c r="AE75" s="112">
        <v>35.177</v>
      </c>
      <c r="AF75" s="113">
        <v>32.929000000000002</v>
      </c>
      <c r="AG75" s="114">
        <v>57.588000000000001</v>
      </c>
      <c r="AH75" s="115">
        <v>59.124000000000002</v>
      </c>
      <c r="AI75" s="116">
        <v>56.893000000000001</v>
      </c>
      <c r="AJ75" s="117">
        <v>63.213999999999999</v>
      </c>
      <c r="AK75" s="118">
        <v>63.031999999999996</v>
      </c>
      <c r="AL75" s="120">
        <v>61.116</v>
      </c>
    </row>
    <row r="76" spans="2:38" ht="14.1" customHeight="1" x14ac:dyDescent="0.3">
      <c r="B76" s="40" t="s">
        <v>77</v>
      </c>
      <c r="C76" s="102">
        <v>59.923999999999999</v>
      </c>
      <c r="D76" s="103">
        <v>59.988</v>
      </c>
      <c r="E76" s="104">
        <v>58.463000000000001</v>
      </c>
      <c r="F76" s="105">
        <v>58.156999999999996</v>
      </c>
      <c r="G76" s="106">
        <v>55.951999999999998</v>
      </c>
      <c r="H76" s="107">
        <v>48.844999999999999</v>
      </c>
      <c r="I76" s="108">
        <v>37.430999999999997</v>
      </c>
      <c r="J76" s="109">
        <v>43.725999999999999</v>
      </c>
      <c r="K76" s="110">
        <v>37.875</v>
      </c>
      <c r="L76" s="111">
        <v>21.532</v>
      </c>
      <c r="M76" s="112">
        <v>22.341000000000001</v>
      </c>
      <c r="N76" s="113">
        <v>20.747</v>
      </c>
      <c r="O76" s="114">
        <v>12.818</v>
      </c>
      <c r="P76" s="115">
        <v>13.223000000000001</v>
      </c>
      <c r="Q76" s="116">
        <v>13.457000000000001</v>
      </c>
      <c r="R76" s="117">
        <v>9.9239999999999995</v>
      </c>
      <c r="S76" s="118">
        <v>13.087</v>
      </c>
      <c r="T76" s="119">
        <v>14.496</v>
      </c>
      <c r="U76" s="102">
        <v>15.031000000000001</v>
      </c>
      <c r="V76" s="103">
        <v>13.897</v>
      </c>
      <c r="W76" s="104">
        <v>14.077</v>
      </c>
      <c r="X76" s="105">
        <v>16.283000000000001</v>
      </c>
      <c r="Y76" s="106">
        <v>17.721</v>
      </c>
      <c r="Z76" s="107">
        <v>17.66</v>
      </c>
      <c r="AA76" s="108">
        <v>19.734000000000002</v>
      </c>
      <c r="AB76" s="109">
        <v>21.111999999999998</v>
      </c>
      <c r="AC76" s="110">
        <v>21.427</v>
      </c>
      <c r="AD76" s="111">
        <v>38.383000000000003</v>
      </c>
      <c r="AE76" s="112">
        <v>37.646999999999998</v>
      </c>
      <c r="AF76" s="113">
        <v>38.985999999999997</v>
      </c>
      <c r="AG76" s="114">
        <v>58.344999999999999</v>
      </c>
      <c r="AH76" s="115">
        <v>59.127000000000002</v>
      </c>
      <c r="AI76" s="116">
        <v>58.607999999999997</v>
      </c>
      <c r="AJ76" s="117">
        <v>63.238999999999997</v>
      </c>
      <c r="AK76" s="118">
        <v>61.262</v>
      </c>
      <c r="AL76" s="120">
        <v>62.54</v>
      </c>
    </row>
    <row r="77" spans="2:38" ht="14.1" customHeight="1" x14ac:dyDescent="0.3">
      <c r="B77" s="40" t="s">
        <v>78</v>
      </c>
      <c r="C77" s="102">
        <v>60.692999999999998</v>
      </c>
      <c r="D77" s="103">
        <v>61.247</v>
      </c>
      <c r="E77" s="104">
        <v>60.381999999999998</v>
      </c>
      <c r="F77" s="105">
        <v>55.91</v>
      </c>
      <c r="G77" s="106">
        <v>58.284999999999997</v>
      </c>
      <c r="H77" s="107">
        <v>51.99</v>
      </c>
      <c r="I77" s="108">
        <v>43.43</v>
      </c>
      <c r="J77" s="109">
        <v>45.317999999999998</v>
      </c>
      <c r="K77" s="110">
        <v>43.939</v>
      </c>
      <c r="L77" s="111">
        <v>24.428000000000001</v>
      </c>
      <c r="M77" s="112">
        <v>24.7</v>
      </c>
      <c r="N77" s="113">
        <v>23.68</v>
      </c>
      <c r="O77" s="114">
        <v>14.507999999999999</v>
      </c>
      <c r="P77" s="115">
        <v>16.324999999999999</v>
      </c>
      <c r="Q77" s="116">
        <v>15.305999999999999</v>
      </c>
      <c r="R77" s="117">
        <v>12.585000000000001</v>
      </c>
      <c r="S77" s="118">
        <v>14.872999999999999</v>
      </c>
      <c r="T77" s="119">
        <v>16.873999999999999</v>
      </c>
      <c r="U77" s="102">
        <v>15.284000000000001</v>
      </c>
      <c r="V77" s="103">
        <v>15.166</v>
      </c>
      <c r="W77" s="104">
        <v>15.244999999999999</v>
      </c>
      <c r="X77" s="105">
        <v>17.385999999999999</v>
      </c>
      <c r="Y77" s="106">
        <v>20.036999999999999</v>
      </c>
      <c r="Z77" s="107">
        <v>18.681999999999999</v>
      </c>
      <c r="AA77" s="108">
        <v>22.876999999999999</v>
      </c>
      <c r="AB77" s="109">
        <v>24.312999999999999</v>
      </c>
      <c r="AC77" s="110">
        <v>25.898</v>
      </c>
      <c r="AD77" s="111">
        <v>41.720999999999997</v>
      </c>
      <c r="AE77" s="112">
        <v>42.219000000000001</v>
      </c>
      <c r="AF77" s="113">
        <v>45.433999999999997</v>
      </c>
      <c r="AG77" s="114">
        <v>60.173999999999999</v>
      </c>
      <c r="AH77" s="115">
        <v>62.558999999999997</v>
      </c>
      <c r="AI77" s="116">
        <v>59.823</v>
      </c>
      <c r="AJ77" s="117">
        <v>63.835999999999999</v>
      </c>
      <c r="AK77" s="118">
        <v>63.064</v>
      </c>
      <c r="AL77" s="120">
        <v>64.602000000000004</v>
      </c>
    </row>
    <row r="78" spans="2:38" ht="14.1" customHeight="1" x14ac:dyDescent="0.3">
      <c r="B78" s="40" t="s">
        <v>79</v>
      </c>
      <c r="C78" s="102">
        <v>63.439</v>
      </c>
      <c r="D78" s="103">
        <v>60.43</v>
      </c>
      <c r="E78" s="104">
        <v>60.777000000000001</v>
      </c>
      <c r="F78" s="105">
        <v>59.728999999999999</v>
      </c>
      <c r="G78" s="106">
        <v>56.4</v>
      </c>
      <c r="H78" s="107">
        <v>55.018999999999998</v>
      </c>
      <c r="I78" s="108">
        <v>46.558999999999997</v>
      </c>
      <c r="J78" s="109">
        <v>50.34</v>
      </c>
      <c r="K78" s="110">
        <v>48.042000000000002</v>
      </c>
      <c r="L78" s="111">
        <v>24.797999999999998</v>
      </c>
      <c r="M78" s="112">
        <v>28.852</v>
      </c>
      <c r="N78" s="113">
        <v>28.222000000000001</v>
      </c>
      <c r="O78" s="114">
        <v>15.000999999999999</v>
      </c>
      <c r="P78" s="115">
        <v>17.832999999999998</v>
      </c>
      <c r="Q78" s="116">
        <v>17.344999999999999</v>
      </c>
      <c r="R78" s="117">
        <v>12.661</v>
      </c>
      <c r="S78" s="118">
        <v>15.349</v>
      </c>
      <c r="T78" s="119">
        <v>18.141999999999999</v>
      </c>
      <c r="U78" s="102">
        <v>15.654</v>
      </c>
      <c r="V78" s="103">
        <v>16.907</v>
      </c>
      <c r="W78" s="104">
        <v>17.672999999999998</v>
      </c>
      <c r="X78" s="105">
        <v>17.907</v>
      </c>
      <c r="Y78" s="106">
        <v>21.390999999999998</v>
      </c>
      <c r="Z78" s="107">
        <v>20.248000000000001</v>
      </c>
      <c r="AA78" s="108">
        <v>26.187000000000001</v>
      </c>
      <c r="AB78" s="109">
        <v>29.161000000000001</v>
      </c>
      <c r="AC78" s="110">
        <v>30.26</v>
      </c>
      <c r="AD78" s="111">
        <v>45.137</v>
      </c>
      <c r="AE78" s="112">
        <v>45.932000000000002</v>
      </c>
      <c r="AF78" s="113">
        <v>50.167000000000002</v>
      </c>
      <c r="AG78" s="114">
        <v>61.478000000000002</v>
      </c>
      <c r="AH78" s="115">
        <v>61.914000000000001</v>
      </c>
      <c r="AI78" s="116">
        <v>59.975999999999999</v>
      </c>
      <c r="AJ78" s="117">
        <v>64.14</v>
      </c>
      <c r="AK78" s="118">
        <v>63.869</v>
      </c>
      <c r="AL78" s="120">
        <v>64.977000000000004</v>
      </c>
    </row>
    <row r="79" spans="2:38" ht="14.1" customHeight="1" x14ac:dyDescent="0.3">
      <c r="B79" s="40" t="s">
        <v>80</v>
      </c>
      <c r="C79" s="102">
        <v>60.584000000000003</v>
      </c>
      <c r="D79" s="103">
        <v>62.655999999999999</v>
      </c>
      <c r="E79" s="104">
        <v>60.5</v>
      </c>
      <c r="F79" s="105">
        <v>58.999000000000002</v>
      </c>
      <c r="G79" s="106">
        <v>55.389000000000003</v>
      </c>
      <c r="H79" s="107">
        <v>53.95</v>
      </c>
      <c r="I79" s="108">
        <v>47.926000000000002</v>
      </c>
      <c r="J79" s="109">
        <v>50.094000000000001</v>
      </c>
      <c r="K79" s="110">
        <v>50.823999999999998</v>
      </c>
      <c r="L79" s="111">
        <v>28.31</v>
      </c>
      <c r="M79" s="112">
        <v>29.536999999999999</v>
      </c>
      <c r="N79" s="113">
        <v>31.117000000000001</v>
      </c>
      <c r="O79" s="114">
        <v>18.007999999999999</v>
      </c>
      <c r="P79" s="115">
        <v>19.199000000000002</v>
      </c>
      <c r="Q79" s="116">
        <v>19.670000000000002</v>
      </c>
      <c r="R79" s="117">
        <v>13.802</v>
      </c>
      <c r="S79" s="118">
        <v>17.622</v>
      </c>
      <c r="T79" s="119">
        <v>20.925999999999998</v>
      </c>
      <c r="U79" s="102">
        <v>19.428000000000001</v>
      </c>
      <c r="V79" s="103">
        <v>17.257000000000001</v>
      </c>
      <c r="W79" s="104">
        <v>18.164000000000001</v>
      </c>
      <c r="X79" s="105">
        <v>19.462</v>
      </c>
      <c r="Y79" s="106">
        <v>23.779</v>
      </c>
      <c r="Z79" s="107">
        <v>23.937999999999999</v>
      </c>
      <c r="AA79" s="108">
        <v>30.135999999999999</v>
      </c>
      <c r="AB79" s="109">
        <v>34.360999999999997</v>
      </c>
      <c r="AC79" s="110">
        <v>34.338999999999999</v>
      </c>
      <c r="AD79" s="111">
        <v>50.05</v>
      </c>
      <c r="AE79" s="112">
        <v>48.210999999999999</v>
      </c>
      <c r="AF79" s="113">
        <v>50.954999999999998</v>
      </c>
      <c r="AG79" s="114">
        <v>59.238</v>
      </c>
      <c r="AH79" s="115">
        <v>60.152999999999999</v>
      </c>
      <c r="AI79" s="116">
        <v>59.582000000000001</v>
      </c>
      <c r="AJ79" s="117">
        <v>63.722000000000001</v>
      </c>
      <c r="AK79" s="118">
        <v>65.486999999999995</v>
      </c>
      <c r="AL79" s="120">
        <v>65.554000000000002</v>
      </c>
    </row>
    <row r="80" spans="2:38" ht="14.1" customHeight="1" x14ac:dyDescent="0.3">
      <c r="B80" s="40" t="s">
        <v>81</v>
      </c>
      <c r="C80" s="102">
        <v>58.74</v>
      </c>
      <c r="D80" s="103">
        <v>61.552</v>
      </c>
      <c r="E80" s="104">
        <v>59.536000000000001</v>
      </c>
      <c r="F80" s="105">
        <v>58.213000000000001</v>
      </c>
      <c r="G80" s="106">
        <v>54.857999999999997</v>
      </c>
      <c r="H80" s="107">
        <v>54.042999999999999</v>
      </c>
      <c r="I80" s="108">
        <v>52.697000000000003</v>
      </c>
      <c r="J80" s="109">
        <v>52.850999999999999</v>
      </c>
      <c r="K80" s="110">
        <v>53.069000000000003</v>
      </c>
      <c r="L80" s="111">
        <v>30.097000000000001</v>
      </c>
      <c r="M80" s="112">
        <v>31.222999999999999</v>
      </c>
      <c r="N80" s="113">
        <v>34.779000000000003</v>
      </c>
      <c r="O80" s="114">
        <v>17.806999999999999</v>
      </c>
      <c r="P80" s="115">
        <v>21.196000000000002</v>
      </c>
      <c r="Q80" s="116">
        <v>21.126999999999999</v>
      </c>
      <c r="R80" s="117">
        <v>14.586</v>
      </c>
      <c r="S80" s="118">
        <v>19.413</v>
      </c>
      <c r="T80" s="119">
        <v>22.936</v>
      </c>
      <c r="U80" s="102">
        <v>22.518000000000001</v>
      </c>
      <c r="V80" s="103">
        <v>17.548999999999999</v>
      </c>
      <c r="W80" s="104">
        <v>20.248999999999999</v>
      </c>
      <c r="X80" s="105">
        <v>19.774000000000001</v>
      </c>
      <c r="Y80" s="106">
        <v>25.494</v>
      </c>
      <c r="Z80" s="107">
        <v>26.492000000000001</v>
      </c>
      <c r="AA80" s="108">
        <v>34.695999999999998</v>
      </c>
      <c r="AB80" s="109">
        <v>36.063000000000002</v>
      </c>
      <c r="AC80" s="110">
        <v>37.698999999999998</v>
      </c>
      <c r="AD80" s="111">
        <v>51.753</v>
      </c>
      <c r="AE80" s="112">
        <v>48.62</v>
      </c>
      <c r="AF80" s="113">
        <v>50.557000000000002</v>
      </c>
      <c r="AG80" s="114">
        <v>59.667000000000002</v>
      </c>
      <c r="AH80" s="115">
        <v>62.264000000000003</v>
      </c>
      <c r="AI80" s="116">
        <v>58.896000000000001</v>
      </c>
      <c r="AJ80" s="117">
        <v>60.712000000000003</v>
      </c>
      <c r="AK80" s="118">
        <v>64.617000000000004</v>
      </c>
      <c r="AL80" s="120">
        <v>64.474999999999994</v>
      </c>
    </row>
    <row r="81" spans="2:38" ht="14.1" customHeight="1" x14ac:dyDescent="0.3">
      <c r="B81" s="40" t="s">
        <v>82</v>
      </c>
      <c r="C81" s="102">
        <v>56.070999999999998</v>
      </c>
      <c r="D81" s="103">
        <v>61.536000000000001</v>
      </c>
      <c r="E81" s="104">
        <v>57.914999999999999</v>
      </c>
      <c r="F81" s="105">
        <v>59.356000000000002</v>
      </c>
      <c r="G81" s="106">
        <v>55.274000000000001</v>
      </c>
      <c r="H81" s="107">
        <v>54.036000000000001</v>
      </c>
      <c r="I81" s="108">
        <v>51.627000000000002</v>
      </c>
      <c r="J81" s="109">
        <v>54.213000000000001</v>
      </c>
      <c r="K81" s="110">
        <v>53.362000000000002</v>
      </c>
      <c r="L81" s="111">
        <v>34.325000000000003</v>
      </c>
      <c r="M81" s="112">
        <v>36.847000000000001</v>
      </c>
      <c r="N81" s="113">
        <v>36.512</v>
      </c>
      <c r="O81" s="114">
        <v>17.452999999999999</v>
      </c>
      <c r="P81" s="115">
        <v>22.33</v>
      </c>
      <c r="Q81" s="116">
        <v>22.806999999999999</v>
      </c>
      <c r="R81" s="117">
        <v>15.856999999999999</v>
      </c>
      <c r="S81" s="118">
        <v>22.5</v>
      </c>
      <c r="T81" s="119">
        <v>23.887</v>
      </c>
      <c r="U81" s="102">
        <v>21.963999999999999</v>
      </c>
      <c r="V81" s="103">
        <v>20.244</v>
      </c>
      <c r="W81" s="104">
        <v>20.901</v>
      </c>
      <c r="X81" s="105">
        <v>21.472000000000001</v>
      </c>
      <c r="Y81" s="106">
        <v>29.417000000000002</v>
      </c>
      <c r="Z81" s="107">
        <v>28.427</v>
      </c>
      <c r="AA81" s="108">
        <v>37.676000000000002</v>
      </c>
      <c r="AB81" s="109">
        <v>42.8</v>
      </c>
      <c r="AC81" s="110">
        <v>40.451999999999998</v>
      </c>
      <c r="AD81" s="111">
        <v>51.878999999999998</v>
      </c>
      <c r="AE81" s="112">
        <v>47.789000000000001</v>
      </c>
      <c r="AF81" s="113">
        <v>50.488999999999997</v>
      </c>
      <c r="AG81" s="114">
        <v>57.573</v>
      </c>
      <c r="AH81" s="115">
        <v>57.994999999999997</v>
      </c>
      <c r="AI81" s="116">
        <v>58.853000000000002</v>
      </c>
      <c r="AJ81" s="117">
        <v>58.655999999999999</v>
      </c>
      <c r="AK81" s="118">
        <v>62.52</v>
      </c>
      <c r="AL81" s="120">
        <v>63.264000000000003</v>
      </c>
    </row>
    <row r="82" spans="2:38" ht="14.1" customHeight="1" x14ac:dyDescent="0.3">
      <c r="B82" s="40" t="s">
        <v>83</v>
      </c>
      <c r="C82" s="102">
        <v>55.481999999999999</v>
      </c>
      <c r="D82" s="103">
        <v>61.555999999999997</v>
      </c>
      <c r="E82" s="104">
        <v>58.173000000000002</v>
      </c>
      <c r="F82" s="105">
        <v>56.213999999999999</v>
      </c>
      <c r="G82" s="106">
        <v>58.225000000000001</v>
      </c>
      <c r="H82" s="107">
        <v>53.067999999999998</v>
      </c>
      <c r="I82" s="108">
        <v>49.664000000000001</v>
      </c>
      <c r="J82" s="109">
        <v>52.347999999999999</v>
      </c>
      <c r="K82" s="110">
        <v>54.25</v>
      </c>
      <c r="L82" s="111">
        <v>36.701000000000001</v>
      </c>
      <c r="M82" s="112">
        <v>40.365000000000002</v>
      </c>
      <c r="N82" s="113">
        <v>39.026000000000003</v>
      </c>
      <c r="O82" s="114">
        <v>20.253</v>
      </c>
      <c r="P82" s="115">
        <v>24.292000000000002</v>
      </c>
      <c r="Q82" s="116">
        <v>23.957999999999998</v>
      </c>
      <c r="R82" s="117">
        <v>16.422000000000001</v>
      </c>
      <c r="S82" s="118">
        <v>22.295000000000002</v>
      </c>
      <c r="T82" s="119">
        <v>24.780999999999999</v>
      </c>
      <c r="U82" s="102">
        <v>22.948</v>
      </c>
      <c r="V82" s="103">
        <v>23.128</v>
      </c>
      <c r="W82" s="104">
        <v>22.422999999999998</v>
      </c>
      <c r="X82" s="105">
        <v>22.678999999999998</v>
      </c>
      <c r="Y82" s="106">
        <v>30.364000000000001</v>
      </c>
      <c r="Z82" s="107">
        <v>30.117999999999999</v>
      </c>
      <c r="AA82" s="108">
        <v>39.689</v>
      </c>
      <c r="AB82" s="109">
        <v>43.665999999999997</v>
      </c>
      <c r="AC82" s="110">
        <v>42.865000000000002</v>
      </c>
      <c r="AD82" s="111">
        <v>49.426000000000002</v>
      </c>
      <c r="AE82" s="112">
        <v>48.177999999999997</v>
      </c>
      <c r="AF82" s="113">
        <v>49.155999999999999</v>
      </c>
      <c r="AG82" s="114">
        <v>55.34</v>
      </c>
      <c r="AH82" s="115">
        <v>57.526000000000003</v>
      </c>
      <c r="AI82" s="116">
        <v>57.344999999999999</v>
      </c>
      <c r="AJ82" s="117">
        <v>58.722999999999999</v>
      </c>
      <c r="AK82" s="118">
        <v>61.362000000000002</v>
      </c>
      <c r="AL82" s="120">
        <v>62.451000000000001</v>
      </c>
    </row>
    <row r="83" spans="2:38" ht="14.1" customHeight="1" x14ac:dyDescent="0.3">
      <c r="B83" s="40" t="s">
        <v>84</v>
      </c>
      <c r="C83" s="102">
        <v>56.274000000000001</v>
      </c>
      <c r="D83" s="103">
        <v>58.057000000000002</v>
      </c>
      <c r="E83" s="104">
        <v>56.423999999999999</v>
      </c>
      <c r="F83" s="105">
        <v>53.892000000000003</v>
      </c>
      <c r="G83" s="106">
        <v>55.776000000000003</v>
      </c>
      <c r="H83" s="107">
        <v>51.725999999999999</v>
      </c>
      <c r="I83" s="108">
        <v>52.268000000000001</v>
      </c>
      <c r="J83" s="109">
        <v>53.293999999999997</v>
      </c>
      <c r="K83" s="110">
        <v>52.905999999999999</v>
      </c>
      <c r="L83" s="111">
        <v>40.692</v>
      </c>
      <c r="M83" s="112">
        <v>40.371000000000002</v>
      </c>
      <c r="N83" s="113">
        <v>42.350999999999999</v>
      </c>
      <c r="O83" s="114">
        <v>24.61</v>
      </c>
      <c r="P83" s="115">
        <v>24.806999999999999</v>
      </c>
      <c r="Q83" s="116">
        <v>26.113</v>
      </c>
      <c r="R83" s="117">
        <v>17.21</v>
      </c>
      <c r="S83" s="118">
        <v>25.134</v>
      </c>
      <c r="T83" s="119">
        <v>26.491</v>
      </c>
      <c r="U83" s="102">
        <v>21.277000000000001</v>
      </c>
      <c r="V83" s="103">
        <v>25.591999999999999</v>
      </c>
      <c r="W83" s="104">
        <v>24.036999999999999</v>
      </c>
      <c r="X83" s="105">
        <v>27.006</v>
      </c>
      <c r="Y83" s="106">
        <v>33.613</v>
      </c>
      <c r="Z83" s="107">
        <v>31.265999999999998</v>
      </c>
      <c r="AA83" s="108">
        <v>38.997999999999998</v>
      </c>
      <c r="AB83" s="109">
        <v>45.247999999999998</v>
      </c>
      <c r="AC83" s="110">
        <v>44.543999999999997</v>
      </c>
      <c r="AD83" s="111">
        <v>47.405999999999999</v>
      </c>
      <c r="AE83" s="112">
        <v>45.695999999999998</v>
      </c>
      <c r="AF83" s="113">
        <v>48.073</v>
      </c>
      <c r="AG83" s="114">
        <v>53.018999999999998</v>
      </c>
      <c r="AH83" s="115">
        <v>56.271000000000001</v>
      </c>
      <c r="AI83" s="116">
        <v>56.773000000000003</v>
      </c>
      <c r="AJ83" s="117">
        <v>60.45</v>
      </c>
      <c r="AK83" s="118">
        <v>58.997</v>
      </c>
      <c r="AL83" s="120">
        <v>61.121000000000002</v>
      </c>
    </row>
    <row r="84" spans="2:38" ht="14.1" customHeight="1" x14ac:dyDescent="0.3">
      <c r="B84" s="40" t="s">
        <v>85</v>
      </c>
      <c r="C84" s="102">
        <v>55.722999999999999</v>
      </c>
      <c r="D84" s="103">
        <v>57.021999999999998</v>
      </c>
      <c r="E84" s="104">
        <v>55.860999999999997</v>
      </c>
      <c r="F84" s="105">
        <v>50.811999999999998</v>
      </c>
      <c r="G84" s="106">
        <v>55.59</v>
      </c>
      <c r="H84" s="107">
        <v>50.723999999999997</v>
      </c>
      <c r="I84" s="108">
        <v>50.295000000000002</v>
      </c>
      <c r="J84" s="109">
        <v>53.765999999999998</v>
      </c>
      <c r="K84" s="110">
        <v>51.773000000000003</v>
      </c>
      <c r="L84" s="111">
        <v>43.475999999999999</v>
      </c>
      <c r="M84" s="112">
        <v>43.466999999999999</v>
      </c>
      <c r="N84" s="113">
        <v>47.430999999999997</v>
      </c>
      <c r="O84" s="114">
        <v>24.318000000000001</v>
      </c>
      <c r="P84" s="115">
        <v>26.271000000000001</v>
      </c>
      <c r="Q84" s="116">
        <v>28.576000000000001</v>
      </c>
      <c r="R84" s="117">
        <v>20.074000000000002</v>
      </c>
      <c r="S84" s="118">
        <v>27.986000000000001</v>
      </c>
      <c r="T84" s="119">
        <v>28.309000000000001</v>
      </c>
      <c r="U84" s="102">
        <v>22.826000000000001</v>
      </c>
      <c r="V84" s="103">
        <v>28.244</v>
      </c>
      <c r="W84" s="104">
        <v>26.710999999999999</v>
      </c>
      <c r="X84" s="105">
        <v>31.242000000000001</v>
      </c>
      <c r="Y84" s="106">
        <v>36.091000000000001</v>
      </c>
      <c r="Z84" s="107">
        <v>34.671999999999997</v>
      </c>
      <c r="AA84" s="108">
        <v>39.747999999999998</v>
      </c>
      <c r="AB84" s="109">
        <v>45.427</v>
      </c>
      <c r="AC84" s="110">
        <v>45.615000000000002</v>
      </c>
      <c r="AD84" s="111">
        <v>45.209000000000003</v>
      </c>
      <c r="AE84" s="112">
        <v>46.366</v>
      </c>
      <c r="AF84" s="113">
        <v>47.353000000000002</v>
      </c>
      <c r="AG84" s="114">
        <v>52.93</v>
      </c>
      <c r="AH84" s="115">
        <v>56.383000000000003</v>
      </c>
      <c r="AI84" s="116">
        <v>55.731000000000002</v>
      </c>
      <c r="AJ84" s="117">
        <v>58.779000000000003</v>
      </c>
      <c r="AK84" s="118">
        <v>58.697000000000003</v>
      </c>
      <c r="AL84" s="120">
        <v>60.939</v>
      </c>
    </row>
    <row r="85" spans="2:38" ht="14.1" customHeight="1" x14ac:dyDescent="0.3">
      <c r="B85" s="40" t="s">
        <v>86</v>
      </c>
      <c r="C85" s="102">
        <v>53.709000000000003</v>
      </c>
      <c r="D85" s="103">
        <v>57.822000000000003</v>
      </c>
      <c r="E85" s="104">
        <v>54.41</v>
      </c>
      <c r="F85" s="105">
        <v>51.576000000000001</v>
      </c>
      <c r="G85" s="106">
        <v>55.811999999999998</v>
      </c>
      <c r="H85" s="107">
        <v>51.158999999999999</v>
      </c>
      <c r="I85" s="108">
        <v>50.104999999999997</v>
      </c>
      <c r="J85" s="109">
        <v>53.715000000000003</v>
      </c>
      <c r="K85" s="110">
        <v>52.521000000000001</v>
      </c>
      <c r="L85" s="111">
        <v>46.487000000000002</v>
      </c>
      <c r="M85" s="112">
        <v>46.784999999999997</v>
      </c>
      <c r="N85" s="113">
        <v>49.524999999999999</v>
      </c>
      <c r="O85" s="114">
        <v>26.137</v>
      </c>
      <c r="P85" s="115">
        <v>31.158999999999999</v>
      </c>
      <c r="Q85" s="116">
        <v>31.827999999999999</v>
      </c>
      <c r="R85" s="117">
        <v>22.108000000000001</v>
      </c>
      <c r="S85" s="118">
        <v>31.597999999999999</v>
      </c>
      <c r="T85" s="119">
        <v>30.67</v>
      </c>
      <c r="U85" s="102">
        <v>27.667000000000002</v>
      </c>
      <c r="V85" s="103">
        <v>27.591999999999999</v>
      </c>
      <c r="W85" s="104">
        <v>29.966000000000001</v>
      </c>
      <c r="X85" s="105">
        <v>34.139000000000003</v>
      </c>
      <c r="Y85" s="106">
        <v>40.942</v>
      </c>
      <c r="Z85" s="107">
        <v>38.081000000000003</v>
      </c>
      <c r="AA85" s="108">
        <v>38.36</v>
      </c>
      <c r="AB85" s="109">
        <v>44.636000000000003</v>
      </c>
      <c r="AC85" s="110">
        <v>45.567999999999998</v>
      </c>
      <c r="AD85" s="111">
        <v>44.439</v>
      </c>
      <c r="AE85" s="112">
        <v>43.93</v>
      </c>
      <c r="AF85" s="113">
        <v>46.956000000000003</v>
      </c>
      <c r="AG85" s="114">
        <v>52.47</v>
      </c>
      <c r="AH85" s="115">
        <v>54.866</v>
      </c>
      <c r="AI85" s="116">
        <v>55.713999999999999</v>
      </c>
      <c r="AJ85" s="117">
        <v>56.585000000000001</v>
      </c>
      <c r="AK85" s="118">
        <v>59.009</v>
      </c>
      <c r="AL85" s="120">
        <v>61.091999999999999</v>
      </c>
    </row>
    <row r="86" spans="2:38" ht="14.1" customHeight="1" x14ac:dyDescent="0.3">
      <c r="B86" s="40" t="s">
        <v>87</v>
      </c>
      <c r="C86" s="102">
        <v>52.829000000000001</v>
      </c>
      <c r="D86" s="103">
        <v>55.677999999999997</v>
      </c>
      <c r="E86" s="104">
        <v>55.363999999999997</v>
      </c>
      <c r="F86" s="105">
        <v>49.024000000000001</v>
      </c>
      <c r="G86" s="106">
        <v>55.231999999999999</v>
      </c>
      <c r="H86" s="107">
        <v>51.651000000000003</v>
      </c>
      <c r="I86" s="108">
        <v>49.567999999999998</v>
      </c>
      <c r="J86" s="109">
        <v>52.468000000000004</v>
      </c>
      <c r="K86" s="110">
        <v>52.42</v>
      </c>
      <c r="L86" s="111">
        <v>47.07</v>
      </c>
      <c r="M86" s="112">
        <v>47.116</v>
      </c>
      <c r="N86" s="113">
        <v>49.726999999999997</v>
      </c>
      <c r="O86" s="114">
        <v>28.725000000000001</v>
      </c>
      <c r="P86" s="115">
        <v>33.229999999999997</v>
      </c>
      <c r="Q86" s="116">
        <v>35.381</v>
      </c>
      <c r="R86" s="117">
        <v>25.664999999999999</v>
      </c>
      <c r="S86" s="118">
        <v>29.593</v>
      </c>
      <c r="T86" s="119">
        <v>32.491</v>
      </c>
      <c r="U86" s="102">
        <v>31.353000000000002</v>
      </c>
      <c r="V86" s="103">
        <v>30.42</v>
      </c>
      <c r="W86" s="104">
        <v>32.045999999999999</v>
      </c>
      <c r="X86" s="105">
        <v>37.509</v>
      </c>
      <c r="Y86" s="106">
        <v>41.84</v>
      </c>
      <c r="Z86" s="107">
        <v>39.375999999999998</v>
      </c>
      <c r="AA86" s="108">
        <v>36.741999999999997</v>
      </c>
      <c r="AB86" s="109">
        <v>42.591000000000001</v>
      </c>
      <c r="AC86" s="110">
        <v>43.481000000000002</v>
      </c>
      <c r="AD86" s="111">
        <v>43.07</v>
      </c>
      <c r="AE86" s="112">
        <v>42.957999999999998</v>
      </c>
      <c r="AF86" s="113">
        <v>45.884</v>
      </c>
      <c r="AG86" s="114">
        <v>52.451999999999998</v>
      </c>
      <c r="AH86" s="115">
        <v>53.85</v>
      </c>
      <c r="AI86" s="116">
        <v>55.633000000000003</v>
      </c>
      <c r="AJ86" s="117">
        <v>56.103999999999999</v>
      </c>
      <c r="AK86" s="118">
        <v>57.457999999999998</v>
      </c>
      <c r="AL86" s="120">
        <v>60.345999999999997</v>
      </c>
    </row>
    <row r="87" spans="2:38" ht="14.1" customHeight="1" x14ac:dyDescent="0.3">
      <c r="B87" s="40" t="s">
        <v>88</v>
      </c>
      <c r="C87" s="102">
        <v>52.174999999999997</v>
      </c>
      <c r="D87" s="103">
        <v>52.109000000000002</v>
      </c>
      <c r="E87" s="104">
        <v>54.509</v>
      </c>
      <c r="F87" s="105">
        <v>48.847999999999999</v>
      </c>
      <c r="G87" s="106">
        <v>52.09</v>
      </c>
      <c r="H87" s="107">
        <v>49.646999999999998</v>
      </c>
      <c r="I87" s="108">
        <v>50.37</v>
      </c>
      <c r="J87" s="109">
        <v>50.234999999999999</v>
      </c>
      <c r="K87" s="110">
        <v>49.073</v>
      </c>
      <c r="L87" s="111">
        <v>48.49</v>
      </c>
      <c r="M87" s="112">
        <v>46.613</v>
      </c>
      <c r="N87" s="113">
        <v>47.792999999999999</v>
      </c>
      <c r="O87" s="114">
        <v>30.256</v>
      </c>
      <c r="P87" s="115">
        <v>34.237000000000002</v>
      </c>
      <c r="Q87" s="116">
        <v>36.488</v>
      </c>
      <c r="R87" s="117">
        <v>27.850999999999999</v>
      </c>
      <c r="S87" s="118">
        <v>33.07</v>
      </c>
      <c r="T87" s="119">
        <v>33.502000000000002</v>
      </c>
      <c r="U87" s="102">
        <v>32.274999999999999</v>
      </c>
      <c r="V87" s="103">
        <v>32.951000000000001</v>
      </c>
      <c r="W87" s="104">
        <v>33.853999999999999</v>
      </c>
      <c r="X87" s="105">
        <v>37.963999999999999</v>
      </c>
      <c r="Y87" s="106">
        <v>41.164000000000001</v>
      </c>
      <c r="Z87" s="107">
        <v>39.32</v>
      </c>
      <c r="AA87" s="108">
        <v>35.106000000000002</v>
      </c>
      <c r="AB87" s="109">
        <v>40.762</v>
      </c>
      <c r="AC87" s="110">
        <v>41.436999999999998</v>
      </c>
      <c r="AD87" s="111">
        <v>42.356999999999999</v>
      </c>
      <c r="AE87" s="112">
        <v>42.040999999999997</v>
      </c>
      <c r="AF87" s="113">
        <v>44.21</v>
      </c>
      <c r="AG87" s="114">
        <v>49.670999999999999</v>
      </c>
      <c r="AH87" s="115">
        <v>51.453000000000003</v>
      </c>
      <c r="AI87" s="116">
        <v>52.442</v>
      </c>
      <c r="AJ87" s="117">
        <v>56.883000000000003</v>
      </c>
      <c r="AK87" s="118">
        <v>57.015000000000001</v>
      </c>
      <c r="AL87" s="120">
        <v>58.18</v>
      </c>
    </row>
    <row r="88" spans="2:38" ht="14.1" customHeight="1" x14ac:dyDescent="0.3">
      <c r="B88" s="40" t="s">
        <v>89</v>
      </c>
      <c r="C88" s="102">
        <v>50.164999999999999</v>
      </c>
      <c r="D88" s="103">
        <v>52.77</v>
      </c>
      <c r="E88" s="104">
        <v>52.969000000000001</v>
      </c>
      <c r="F88" s="105">
        <v>45.683</v>
      </c>
      <c r="G88" s="106">
        <v>51.96</v>
      </c>
      <c r="H88" s="107">
        <v>49.109000000000002</v>
      </c>
      <c r="I88" s="108">
        <v>45.682000000000002</v>
      </c>
      <c r="J88" s="109">
        <v>47.021000000000001</v>
      </c>
      <c r="K88" s="110">
        <v>48.695</v>
      </c>
      <c r="L88" s="111">
        <v>47.426000000000002</v>
      </c>
      <c r="M88" s="112">
        <v>45.642000000000003</v>
      </c>
      <c r="N88" s="113">
        <v>47.133000000000003</v>
      </c>
      <c r="O88" s="114">
        <v>35.204000000000001</v>
      </c>
      <c r="P88" s="115">
        <v>36.311999999999998</v>
      </c>
      <c r="Q88" s="116">
        <v>38.191000000000003</v>
      </c>
      <c r="R88" s="117">
        <v>29.408000000000001</v>
      </c>
      <c r="S88" s="118">
        <v>36.253</v>
      </c>
      <c r="T88" s="119">
        <v>35.664999999999999</v>
      </c>
      <c r="U88" s="102">
        <v>33.284999999999997</v>
      </c>
      <c r="V88" s="103">
        <v>36.826000000000001</v>
      </c>
      <c r="W88" s="104">
        <v>36.350999999999999</v>
      </c>
      <c r="X88" s="105">
        <v>37.698999999999998</v>
      </c>
      <c r="Y88" s="106">
        <v>40.959000000000003</v>
      </c>
      <c r="Z88" s="107">
        <v>39.723999999999997</v>
      </c>
      <c r="AA88" s="108">
        <v>34.279000000000003</v>
      </c>
      <c r="AB88" s="109">
        <v>39.86</v>
      </c>
      <c r="AC88" s="110">
        <v>40.024999999999999</v>
      </c>
      <c r="AD88" s="111">
        <v>40.125999999999998</v>
      </c>
      <c r="AE88" s="112">
        <v>41.478000000000002</v>
      </c>
      <c r="AF88" s="113">
        <v>43.09</v>
      </c>
      <c r="AG88" s="114">
        <v>48.719000000000001</v>
      </c>
      <c r="AH88" s="115">
        <v>50.338999999999999</v>
      </c>
      <c r="AI88" s="116">
        <v>51.581000000000003</v>
      </c>
      <c r="AJ88" s="117">
        <v>54.417999999999999</v>
      </c>
      <c r="AK88" s="118">
        <v>54.348999999999997</v>
      </c>
      <c r="AL88" s="120">
        <v>57.738999999999997</v>
      </c>
    </row>
    <row r="89" spans="2:38" ht="14.1" customHeight="1" x14ac:dyDescent="0.3">
      <c r="B89" s="40" t="s">
        <v>90</v>
      </c>
      <c r="C89" s="102">
        <v>51.335000000000001</v>
      </c>
      <c r="D89" s="103">
        <v>52.063000000000002</v>
      </c>
      <c r="E89" s="104">
        <v>52.389000000000003</v>
      </c>
      <c r="F89" s="105">
        <v>46.924999999999997</v>
      </c>
      <c r="G89" s="106">
        <v>47.4</v>
      </c>
      <c r="H89" s="107">
        <v>48.226999999999997</v>
      </c>
      <c r="I89" s="108">
        <v>48.219000000000001</v>
      </c>
      <c r="J89" s="109">
        <v>45.942999999999998</v>
      </c>
      <c r="K89" s="110">
        <v>47.42</v>
      </c>
      <c r="L89" s="111">
        <v>45.249000000000002</v>
      </c>
      <c r="M89" s="112">
        <v>42.948999999999998</v>
      </c>
      <c r="N89" s="113">
        <v>45.969000000000001</v>
      </c>
      <c r="O89" s="114">
        <v>34.918999999999997</v>
      </c>
      <c r="P89" s="115">
        <v>36.56</v>
      </c>
      <c r="Q89" s="116">
        <v>37.747</v>
      </c>
      <c r="R89" s="117">
        <v>33.790999999999997</v>
      </c>
      <c r="S89" s="118">
        <v>38.456000000000003</v>
      </c>
      <c r="T89" s="119">
        <v>37.860999999999997</v>
      </c>
      <c r="U89" s="102">
        <v>35.473999999999997</v>
      </c>
      <c r="V89" s="103">
        <v>37.953000000000003</v>
      </c>
      <c r="W89" s="104">
        <v>37.817999999999998</v>
      </c>
      <c r="X89" s="105">
        <v>35.222999999999999</v>
      </c>
      <c r="Y89" s="106">
        <v>42.646000000000001</v>
      </c>
      <c r="Z89" s="107">
        <v>39.048000000000002</v>
      </c>
      <c r="AA89" s="108">
        <v>33.026000000000003</v>
      </c>
      <c r="AB89" s="109">
        <v>38.570999999999998</v>
      </c>
      <c r="AC89" s="110">
        <v>38.869</v>
      </c>
      <c r="AD89" s="111">
        <v>39.270000000000003</v>
      </c>
      <c r="AE89" s="112">
        <v>38.453000000000003</v>
      </c>
      <c r="AF89" s="113">
        <v>41.487000000000002</v>
      </c>
      <c r="AG89" s="114">
        <v>48.704000000000001</v>
      </c>
      <c r="AH89" s="115">
        <v>49.918999999999997</v>
      </c>
      <c r="AI89" s="116">
        <v>50.710999999999999</v>
      </c>
      <c r="AJ89" s="117">
        <v>52.689</v>
      </c>
      <c r="AK89" s="118">
        <v>53.497999999999998</v>
      </c>
      <c r="AL89" s="120">
        <v>56.871000000000002</v>
      </c>
    </row>
    <row r="90" spans="2:38" ht="14.1" customHeight="1" x14ac:dyDescent="0.3">
      <c r="B90" s="40" t="s">
        <v>91</v>
      </c>
      <c r="C90" s="102">
        <v>49.863</v>
      </c>
      <c r="D90" s="103">
        <v>48.573999999999998</v>
      </c>
      <c r="E90" s="104">
        <v>49.66</v>
      </c>
      <c r="F90" s="105">
        <v>46.235999999999997</v>
      </c>
      <c r="G90" s="106">
        <v>47.594000000000001</v>
      </c>
      <c r="H90" s="107">
        <v>45.984000000000002</v>
      </c>
      <c r="I90" s="108">
        <v>46.936999999999998</v>
      </c>
      <c r="J90" s="109">
        <v>44.637999999999998</v>
      </c>
      <c r="K90" s="110">
        <v>45.713999999999999</v>
      </c>
      <c r="L90" s="111">
        <v>44.347999999999999</v>
      </c>
      <c r="M90" s="112">
        <v>42.003</v>
      </c>
      <c r="N90" s="113">
        <v>42.741999999999997</v>
      </c>
      <c r="O90" s="114">
        <v>32.356000000000002</v>
      </c>
      <c r="P90" s="115">
        <v>35.186999999999998</v>
      </c>
      <c r="Q90" s="116">
        <v>37.122999999999998</v>
      </c>
      <c r="R90" s="117">
        <v>35.317999999999998</v>
      </c>
      <c r="S90" s="118">
        <v>37.930999999999997</v>
      </c>
      <c r="T90" s="119">
        <v>37.957999999999998</v>
      </c>
      <c r="U90" s="102">
        <v>37.343000000000004</v>
      </c>
      <c r="V90" s="103">
        <v>39.142000000000003</v>
      </c>
      <c r="W90" s="104">
        <v>38.295000000000002</v>
      </c>
      <c r="X90" s="105">
        <v>35.387</v>
      </c>
      <c r="Y90" s="106">
        <v>36.529000000000003</v>
      </c>
      <c r="Z90" s="107">
        <v>38.286999999999999</v>
      </c>
      <c r="AA90" s="108">
        <v>34.972000000000001</v>
      </c>
      <c r="AB90" s="109">
        <v>37.198999999999998</v>
      </c>
      <c r="AC90" s="110">
        <v>37.390999999999998</v>
      </c>
      <c r="AD90" s="111">
        <v>39.847000000000001</v>
      </c>
      <c r="AE90" s="112">
        <v>38.317</v>
      </c>
      <c r="AF90" s="113">
        <v>40.728000000000002</v>
      </c>
      <c r="AG90" s="114">
        <v>47.851999999999997</v>
      </c>
      <c r="AH90" s="115">
        <v>45.963999999999999</v>
      </c>
      <c r="AI90" s="116">
        <v>48.493000000000002</v>
      </c>
      <c r="AJ90" s="117">
        <v>52.23</v>
      </c>
      <c r="AK90" s="118">
        <v>52.024999999999999</v>
      </c>
      <c r="AL90" s="120">
        <v>55.329000000000001</v>
      </c>
    </row>
    <row r="91" spans="2:38" ht="14.1" customHeight="1" x14ac:dyDescent="0.3">
      <c r="B91" s="40" t="s">
        <v>92</v>
      </c>
      <c r="C91" s="102">
        <v>48.268000000000001</v>
      </c>
      <c r="D91" s="103">
        <v>46.552999999999997</v>
      </c>
      <c r="E91" s="104">
        <v>47.216000000000001</v>
      </c>
      <c r="F91" s="105">
        <v>42.332999999999998</v>
      </c>
      <c r="G91" s="106">
        <v>44.128</v>
      </c>
      <c r="H91" s="107">
        <v>44.488999999999997</v>
      </c>
      <c r="I91" s="108">
        <v>42.817999999999998</v>
      </c>
      <c r="J91" s="109">
        <v>42.475999999999999</v>
      </c>
      <c r="K91" s="110">
        <v>43.323</v>
      </c>
      <c r="L91" s="111">
        <v>42.768000000000001</v>
      </c>
      <c r="M91" s="112">
        <v>42.093000000000004</v>
      </c>
      <c r="N91" s="113">
        <v>42.055999999999997</v>
      </c>
      <c r="O91" s="114">
        <v>30.52</v>
      </c>
      <c r="P91" s="115">
        <v>35.689</v>
      </c>
      <c r="Q91" s="116">
        <v>36.356000000000002</v>
      </c>
      <c r="R91" s="117">
        <v>36.021999999999998</v>
      </c>
      <c r="S91" s="118">
        <v>37.609000000000002</v>
      </c>
      <c r="T91" s="119">
        <v>38.883000000000003</v>
      </c>
      <c r="U91" s="102">
        <v>36.055</v>
      </c>
      <c r="V91" s="103">
        <v>39.93</v>
      </c>
      <c r="W91" s="104">
        <v>39.155999999999999</v>
      </c>
      <c r="X91" s="105">
        <v>33.033000000000001</v>
      </c>
      <c r="Y91" s="106">
        <v>37.573</v>
      </c>
      <c r="Z91" s="107">
        <v>37.176000000000002</v>
      </c>
      <c r="AA91" s="108">
        <v>33.786000000000001</v>
      </c>
      <c r="AB91" s="109">
        <v>36.220999999999997</v>
      </c>
      <c r="AC91" s="110">
        <v>36.200000000000003</v>
      </c>
      <c r="AD91" s="111">
        <v>38.274000000000001</v>
      </c>
      <c r="AE91" s="112">
        <v>36.164000000000001</v>
      </c>
      <c r="AF91" s="113">
        <v>39.51</v>
      </c>
      <c r="AG91" s="114">
        <v>44.55</v>
      </c>
      <c r="AH91" s="115">
        <v>44.609000000000002</v>
      </c>
      <c r="AI91" s="116">
        <v>46.344999999999999</v>
      </c>
      <c r="AJ91" s="117">
        <v>49.412999999999997</v>
      </c>
      <c r="AK91" s="118">
        <v>50.92</v>
      </c>
      <c r="AL91" s="120">
        <v>52.944000000000003</v>
      </c>
    </row>
    <row r="92" spans="2:38" ht="14.1" customHeight="1" x14ac:dyDescent="0.3">
      <c r="B92" s="40" t="s">
        <v>93</v>
      </c>
      <c r="C92" s="102">
        <v>48.654000000000003</v>
      </c>
      <c r="D92" s="103">
        <v>45.195</v>
      </c>
      <c r="E92" s="104">
        <v>46.417999999999999</v>
      </c>
      <c r="F92" s="105">
        <v>42.646000000000001</v>
      </c>
      <c r="G92" s="106">
        <v>40.816000000000003</v>
      </c>
      <c r="H92" s="107">
        <v>42.706000000000003</v>
      </c>
      <c r="I92" s="108">
        <v>43.732999999999997</v>
      </c>
      <c r="J92" s="109">
        <v>40.584000000000003</v>
      </c>
      <c r="K92" s="110">
        <v>42.393000000000001</v>
      </c>
      <c r="L92" s="111">
        <v>41.8</v>
      </c>
      <c r="M92" s="112">
        <v>40.799999999999997</v>
      </c>
      <c r="N92" s="113">
        <v>40.659999999999997</v>
      </c>
      <c r="O92" s="114">
        <v>32.771999999999998</v>
      </c>
      <c r="P92" s="115">
        <v>34.076000000000001</v>
      </c>
      <c r="Q92" s="116">
        <v>34.215000000000003</v>
      </c>
      <c r="R92" s="117">
        <v>37.027999999999999</v>
      </c>
      <c r="S92" s="118">
        <v>38.642000000000003</v>
      </c>
      <c r="T92" s="119">
        <v>37.353000000000002</v>
      </c>
      <c r="U92" s="102">
        <v>37.892000000000003</v>
      </c>
      <c r="V92" s="103">
        <v>37.234000000000002</v>
      </c>
      <c r="W92" s="104">
        <v>37.46</v>
      </c>
      <c r="X92" s="105">
        <v>33.317</v>
      </c>
      <c r="Y92" s="106">
        <v>35.049999999999997</v>
      </c>
      <c r="Z92" s="107">
        <v>36.091999999999999</v>
      </c>
      <c r="AA92" s="108">
        <v>33.979999999999997</v>
      </c>
      <c r="AB92" s="109">
        <v>33.853000000000002</v>
      </c>
      <c r="AC92" s="110">
        <v>35.622</v>
      </c>
      <c r="AD92" s="111">
        <v>37.15</v>
      </c>
      <c r="AE92" s="112">
        <v>35.360999999999997</v>
      </c>
      <c r="AF92" s="113">
        <v>38.328000000000003</v>
      </c>
      <c r="AG92" s="114">
        <v>44.978000000000002</v>
      </c>
      <c r="AH92" s="115">
        <v>44.722000000000001</v>
      </c>
      <c r="AI92" s="116">
        <v>45.215000000000003</v>
      </c>
      <c r="AJ92" s="117">
        <v>48.973999999999997</v>
      </c>
      <c r="AK92" s="118">
        <v>48.131999999999998</v>
      </c>
      <c r="AL92" s="120">
        <v>52.095999999999997</v>
      </c>
    </row>
    <row r="93" spans="2:38" ht="14.1" customHeight="1" x14ac:dyDescent="0.3">
      <c r="B93" s="40" t="s">
        <v>94</v>
      </c>
      <c r="C93" s="102">
        <v>45.073</v>
      </c>
      <c r="D93" s="103">
        <v>41.999000000000002</v>
      </c>
      <c r="E93" s="104">
        <v>43.878999999999998</v>
      </c>
      <c r="F93" s="105">
        <v>38.926000000000002</v>
      </c>
      <c r="G93" s="106">
        <v>42.69</v>
      </c>
      <c r="H93" s="107">
        <v>40.587000000000003</v>
      </c>
      <c r="I93" s="108">
        <v>40.244</v>
      </c>
      <c r="J93" s="109">
        <v>39.747999999999998</v>
      </c>
      <c r="K93" s="110">
        <v>40.679000000000002</v>
      </c>
      <c r="L93" s="111">
        <v>40.601999999999997</v>
      </c>
      <c r="M93" s="112">
        <v>38.847999999999999</v>
      </c>
      <c r="N93" s="113">
        <v>39.018999999999998</v>
      </c>
      <c r="O93" s="114">
        <v>33.22</v>
      </c>
      <c r="P93" s="115">
        <v>31.794</v>
      </c>
      <c r="Q93" s="116">
        <v>31.74</v>
      </c>
      <c r="R93" s="117">
        <v>36.177999999999997</v>
      </c>
      <c r="S93" s="118">
        <v>36.024000000000001</v>
      </c>
      <c r="T93" s="119">
        <v>36.011000000000003</v>
      </c>
      <c r="U93" s="102">
        <v>35.548000000000002</v>
      </c>
      <c r="V93" s="103">
        <v>36.479999999999997</v>
      </c>
      <c r="W93" s="104">
        <v>34.880000000000003</v>
      </c>
      <c r="X93" s="105">
        <v>32.957000000000001</v>
      </c>
      <c r="Y93" s="106">
        <v>35.354999999999997</v>
      </c>
      <c r="Z93" s="107">
        <v>34.773000000000003</v>
      </c>
      <c r="AA93" s="108">
        <v>33.356999999999999</v>
      </c>
      <c r="AB93" s="109">
        <v>33.832000000000001</v>
      </c>
      <c r="AC93" s="110">
        <v>34.723999999999997</v>
      </c>
      <c r="AD93" s="111">
        <v>36.396999999999998</v>
      </c>
      <c r="AE93" s="112">
        <v>34.887</v>
      </c>
      <c r="AF93" s="113">
        <v>36.712000000000003</v>
      </c>
      <c r="AG93" s="114">
        <v>43.146000000000001</v>
      </c>
      <c r="AH93" s="115">
        <v>40.671999999999997</v>
      </c>
      <c r="AI93" s="116">
        <v>42.789000000000001</v>
      </c>
      <c r="AJ93" s="117">
        <v>46.19</v>
      </c>
      <c r="AK93" s="118">
        <v>46.09</v>
      </c>
      <c r="AL93" s="120">
        <v>49.731000000000002</v>
      </c>
    </row>
    <row r="94" spans="2:38" ht="14.1" customHeight="1" x14ac:dyDescent="0.3">
      <c r="B94" s="40" t="s">
        <v>95</v>
      </c>
      <c r="C94" s="102">
        <v>42.863</v>
      </c>
      <c r="D94" s="103">
        <v>40.076999999999998</v>
      </c>
      <c r="E94" s="104">
        <v>42.488</v>
      </c>
      <c r="F94" s="105">
        <v>40.037999999999997</v>
      </c>
      <c r="G94" s="106">
        <v>39.106000000000002</v>
      </c>
      <c r="H94" s="107">
        <v>38.707000000000001</v>
      </c>
      <c r="I94" s="108">
        <v>40.947000000000003</v>
      </c>
      <c r="J94" s="109">
        <v>36.957000000000001</v>
      </c>
      <c r="K94" s="110">
        <v>38.756</v>
      </c>
      <c r="L94" s="111">
        <v>38.838000000000001</v>
      </c>
      <c r="M94" s="112">
        <v>38.180999999999997</v>
      </c>
      <c r="N94" s="113">
        <v>37.826000000000001</v>
      </c>
      <c r="O94" s="114">
        <v>30.213999999999999</v>
      </c>
      <c r="P94" s="115">
        <v>31.925999999999998</v>
      </c>
      <c r="Q94" s="116">
        <v>30.635000000000002</v>
      </c>
      <c r="R94" s="117">
        <v>34.976999999999997</v>
      </c>
      <c r="S94" s="118">
        <v>35.674999999999997</v>
      </c>
      <c r="T94" s="119">
        <v>34.002000000000002</v>
      </c>
      <c r="U94" s="102">
        <v>35.414999999999999</v>
      </c>
      <c r="V94" s="103">
        <v>34.747999999999998</v>
      </c>
      <c r="W94" s="104">
        <v>34.418999999999997</v>
      </c>
      <c r="X94" s="105">
        <v>31.324000000000002</v>
      </c>
      <c r="Y94" s="106">
        <v>34.271000000000001</v>
      </c>
      <c r="Z94" s="107">
        <v>33.639000000000003</v>
      </c>
      <c r="AA94" s="108">
        <v>31.411000000000001</v>
      </c>
      <c r="AB94" s="109">
        <v>31.952000000000002</v>
      </c>
      <c r="AC94" s="110">
        <v>33.423999999999999</v>
      </c>
      <c r="AD94" s="111">
        <v>34.826999999999998</v>
      </c>
      <c r="AE94" s="112">
        <v>33.857999999999997</v>
      </c>
      <c r="AF94" s="113">
        <v>35.389000000000003</v>
      </c>
      <c r="AG94" s="114">
        <v>42.780999999999999</v>
      </c>
      <c r="AH94" s="115">
        <v>38.371000000000002</v>
      </c>
      <c r="AI94" s="116">
        <v>41.731000000000002</v>
      </c>
      <c r="AJ94" s="117">
        <v>44.972999999999999</v>
      </c>
      <c r="AK94" s="118">
        <v>44.731000000000002</v>
      </c>
      <c r="AL94" s="120">
        <v>47.887999999999998</v>
      </c>
    </row>
    <row r="95" spans="2:38" ht="14.1" customHeight="1" x14ac:dyDescent="0.3">
      <c r="B95" s="40" t="s">
        <v>96</v>
      </c>
      <c r="C95" s="102">
        <v>41.985999999999997</v>
      </c>
      <c r="D95" s="103">
        <v>38.54</v>
      </c>
      <c r="E95" s="104">
        <v>41.152999999999999</v>
      </c>
      <c r="F95" s="105">
        <v>37.697000000000003</v>
      </c>
      <c r="G95" s="106">
        <v>38.645000000000003</v>
      </c>
      <c r="H95" s="107">
        <v>37.497999999999998</v>
      </c>
      <c r="I95" s="108">
        <v>38.56</v>
      </c>
      <c r="J95" s="109">
        <v>36.69</v>
      </c>
      <c r="K95" s="110">
        <v>36.58</v>
      </c>
      <c r="L95" s="111">
        <v>36.930999999999997</v>
      </c>
      <c r="M95" s="112">
        <v>36.475999999999999</v>
      </c>
      <c r="N95" s="113">
        <v>36.402000000000001</v>
      </c>
      <c r="O95" s="114">
        <v>30.646999999999998</v>
      </c>
      <c r="P95" s="115">
        <v>30.087</v>
      </c>
      <c r="Q95" s="116">
        <v>29.824000000000002</v>
      </c>
      <c r="R95" s="117">
        <v>32.801000000000002</v>
      </c>
      <c r="S95" s="118">
        <v>32.390999999999998</v>
      </c>
      <c r="T95" s="119">
        <v>32.421999999999997</v>
      </c>
      <c r="U95" s="102">
        <v>34.683</v>
      </c>
      <c r="V95" s="103">
        <v>33.926000000000002</v>
      </c>
      <c r="W95" s="104">
        <v>32.564</v>
      </c>
      <c r="X95" s="105">
        <v>32.258000000000003</v>
      </c>
      <c r="Y95" s="106">
        <v>30.847999999999999</v>
      </c>
      <c r="Z95" s="107">
        <v>31.692</v>
      </c>
      <c r="AA95" s="108">
        <v>30.681999999999999</v>
      </c>
      <c r="AB95" s="109">
        <v>31.988</v>
      </c>
      <c r="AC95" s="110">
        <v>31.47</v>
      </c>
      <c r="AD95" s="111">
        <v>35.673000000000002</v>
      </c>
      <c r="AE95" s="112">
        <v>32.200000000000003</v>
      </c>
      <c r="AF95" s="113">
        <v>33.979999999999997</v>
      </c>
      <c r="AG95" s="114">
        <v>40.640999999999998</v>
      </c>
      <c r="AH95" s="115">
        <v>36.411999999999999</v>
      </c>
      <c r="AI95" s="116">
        <v>39.497999999999998</v>
      </c>
      <c r="AJ95" s="117">
        <v>44.219000000000001</v>
      </c>
      <c r="AK95" s="118">
        <v>42.606000000000002</v>
      </c>
      <c r="AL95" s="120">
        <v>45.231999999999999</v>
      </c>
    </row>
    <row r="96" spans="2:38" ht="14.1" customHeight="1" x14ac:dyDescent="0.3">
      <c r="B96" s="40" t="s">
        <v>97</v>
      </c>
      <c r="C96" s="102">
        <v>40.831000000000003</v>
      </c>
      <c r="D96" s="103">
        <v>36.646000000000001</v>
      </c>
      <c r="E96" s="104">
        <v>39.311999999999998</v>
      </c>
      <c r="F96" s="105">
        <v>37.302</v>
      </c>
      <c r="G96" s="106">
        <v>36.853000000000002</v>
      </c>
      <c r="H96" s="107">
        <v>35.814</v>
      </c>
      <c r="I96" s="108">
        <v>37.453000000000003</v>
      </c>
      <c r="J96" s="109">
        <v>34.555</v>
      </c>
      <c r="K96" s="110">
        <v>34.880000000000003</v>
      </c>
      <c r="L96" s="111">
        <v>37.69</v>
      </c>
      <c r="M96" s="112">
        <v>33.252000000000002</v>
      </c>
      <c r="N96" s="113">
        <v>35.046999999999997</v>
      </c>
      <c r="O96" s="114">
        <v>30.404</v>
      </c>
      <c r="P96" s="115">
        <v>27.434000000000001</v>
      </c>
      <c r="Q96" s="116">
        <v>28.408000000000001</v>
      </c>
      <c r="R96" s="117">
        <v>31.044</v>
      </c>
      <c r="S96" s="118">
        <v>29.914999999999999</v>
      </c>
      <c r="T96" s="119">
        <v>30.765999999999998</v>
      </c>
      <c r="U96" s="102">
        <v>33.786999999999999</v>
      </c>
      <c r="V96" s="103">
        <v>31.166</v>
      </c>
      <c r="W96" s="104">
        <v>31.754000000000001</v>
      </c>
      <c r="X96" s="105">
        <v>32.363999999999997</v>
      </c>
      <c r="Y96" s="106">
        <v>31.388999999999999</v>
      </c>
      <c r="Z96" s="107">
        <v>30.379000000000001</v>
      </c>
      <c r="AA96" s="108">
        <v>31.021999999999998</v>
      </c>
      <c r="AB96" s="109">
        <v>29.164999999999999</v>
      </c>
      <c r="AC96" s="110">
        <v>29.97</v>
      </c>
      <c r="AD96" s="111">
        <v>33.871000000000002</v>
      </c>
      <c r="AE96" s="112">
        <v>30.234000000000002</v>
      </c>
      <c r="AF96" s="113">
        <v>32.843000000000004</v>
      </c>
      <c r="AG96" s="114">
        <v>40.923000000000002</v>
      </c>
      <c r="AH96" s="115">
        <v>36.353999999999999</v>
      </c>
      <c r="AI96" s="116">
        <v>37.79</v>
      </c>
      <c r="AJ96" s="117">
        <v>43.904000000000003</v>
      </c>
      <c r="AK96" s="118">
        <v>41.679000000000002</v>
      </c>
      <c r="AL96" s="120">
        <v>43.356000000000002</v>
      </c>
    </row>
    <row r="97" spans="2:38" ht="14.1" customHeight="1" x14ac:dyDescent="0.3">
      <c r="B97" s="40" t="s">
        <v>98</v>
      </c>
      <c r="C97" s="102">
        <v>39.429000000000002</v>
      </c>
      <c r="D97" s="103">
        <v>35.573</v>
      </c>
      <c r="E97" s="104">
        <v>37.433</v>
      </c>
      <c r="F97" s="105">
        <v>38.054000000000002</v>
      </c>
      <c r="G97" s="106">
        <v>33.338000000000001</v>
      </c>
      <c r="H97" s="107">
        <v>34.249000000000002</v>
      </c>
      <c r="I97" s="108">
        <v>37.883000000000003</v>
      </c>
      <c r="J97" s="109">
        <v>32.947000000000003</v>
      </c>
      <c r="K97" s="110">
        <v>33.860999999999997</v>
      </c>
      <c r="L97" s="111">
        <v>35.289000000000001</v>
      </c>
      <c r="M97" s="112">
        <v>31.827999999999999</v>
      </c>
      <c r="N97" s="113">
        <v>33.215000000000003</v>
      </c>
      <c r="O97" s="114">
        <v>29.736000000000001</v>
      </c>
      <c r="P97" s="115">
        <v>25.35</v>
      </c>
      <c r="Q97" s="116">
        <v>26.628</v>
      </c>
      <c r="R97" s="117">
        <v>28.94</v>
      </c>
      <c r="S97" s="118">
        <v>29.138999999999999</v>
      </c>
      <c r="T97" s="119">
        <v>29.603999999999999</v>
      </c>
      <c r="U97" s="102">
        <v>31.477</v>
      </c>
      <c r="V97" s="103">
        <v>30.88</v>
      </c>
      <c r="W97" s="104">
        <v>30.29</v>
      </c>
      <c r="X97" s="105">
        <v>29.055</v>
      </c>
      <c r="Y97" s="106">
        <v>27.076000000000001</v>
      </c>
      <c r="Z97" s="107">
        <v>27.971</v>
      </c>
      <c r="AA97" s="108">
        <v>28.675000000000001</v>
      </c>
      <c r="AB97" s="109">
        <v>26.78</v>
      </c>
      <c r="AC97" s="110">
        <v>28.155000000000001</v>
      </c>
      <c r="AD97" s="111">
        <v>32.935000000000002</v>
      </c>
      <c r="AE97" s="112">
        <v>28.53</v>
      </c>
      <c r="AF97" s="113">
        <v>30.952999999999999</v>
      </c>
      <c r="AG97" s="114">
        <v>39.554000000000002</v>
      </c>
      <c r="AH97" s="115">
        <v>34.277999999999999</v>
      </c>
      <c r="AI97" s="116">
        <v>35.651000000000003</v>
      </c>
      <c r="AJ97" s="117">
        <v>41.682000000000002</v>
      </c>
      <c r="AK97" s="118">
        <v>39.584000000000003</v>
      </c>
      <c r="AL97" s="120">
        <v>41.658999999999999</v>
      </c>
    </row>
    <row r="98" spans="2:38" ht="14.1" customHeight="1" x14ac:dyDescent="0.3">
      <c r="B98" s="40" t="s">
        <v>99</v>
      </c>
      <c r="C98" s="102">
        <v>38.28</v>
      </c>
      <c r="D98" s="103">
        <v>34.536000000000001</v>
      </c>
      <c r="E98" s="104">
        <v>36.317</v>
      </c>
      <c r="F98" s="105">
        <v>35.770000000000003</v>
      </c>
      <c r="G98" s="106">
        <v>33.652000000000001</v>
      </c>
      <c r="H98" s="107">
        <v>33.18</v>
      </c>
      <c r="I98" s="108">
        <v>38.616</v>
      </c>
      <c r="J98" s="109">
        <v>30.184000000000001</v>
      </c>
      <c r="K98" s="110">
        <v>32.322000000000003</v>
      </c>
      <c r="L98" s="111">
        <v>34.637</v>
      </c>
      <c r="M98" s="112">
        <v>30.606000000000002</v>
      </c>
      <c r="N98" s="113">
        <v>31.358000000000001</v>
      </c>
      <c r="O98" s="114">
        <v>27.95</v>
      </c>
      <c r="P98" s="115">
        <v>26.803999999999998</v>
      </c>
      <c r="Q98" s="116">
        <v>25.64</v>
      </c>
      <c r="R98" s="117">
        <v>27.933</v>
      </c>
      <c r="S98" s="118">
        <v>28.108000000000001</v>
      </c>
      <c r="T98" s="119">
        <v>29.13</v>
      </c>
      <c r="U98" s="102">
        <v>31.253</v>
      </c>
      <c r="V98" s="103">
        <v>27.956</v>
      </c>
      <c r="W98" s="104">
        <v>28.792999999999999</v>
      </c>
      <c r="X98" s="105">
        <v>28.364999999999998</v>
      </c>
      <c r="Y98" s="106">
        <v>29.821000000000002</v>
      </c>
      <c r="Z98" s="107">
        <v>27.241</v>
      </c>
      <c r="AA98" s="108">
        <v>28.34</v>
      </c>
      <c r="AB98" s="109">
        <v>25.108000000000001</v>
      </c>
      <c r="AC98" s="110">
        <v>27.334</v>
      </c>
      <c r="AD98" s="111">
        <v>31.925999999999998</v>
      </c>
      <c r="AE98" s="112">
        <v>27.274999999999999</v>
      </c>
      <c r="AF98" s="113">
        <v>29.651</v>
      </c>
      <c r="AG98" s="114">
        <v>37.125999999999998</v>
      </c>
      <c r="AH98" s="115">
        <v>33.658000000000001</v>
      </c>
      <c r="AI98" s="116">
        <v>34.56</v>
      </c>
      <c r="AJ98" s="117">
        <v>41.136000000000003</v>
      </c>
      <c r="AK98" s="118">
        <v>38.368000000000002</v>
      </c>
      <c r="AL98" s="120">
        <v>40.734999999999999</v>
      </c>
    </row>
    <row r="99" spans="2:38" ht="14.1" customHeight="1" x14ac:dyDescent="0.3">
      <c r="B99" s="40" t="s">
        <v>100</v>
      </c>
      <c r="C99" s="102">
        <v>36.558</v>
      </c>
      <c r="D99" s="103">
        <v>33.411000000000001</v>
      </c>
      <c r="E99" s="104">
        <v>35.167999999999999</v>
      </c>
      <c r="F99" s="105">
        <v>36.863</v>
      </c>
      <c r="G99" s="106">
        <v>32.880000000000003</v>
      </c>
      <c r="H99" s="107">
        <v>33.130000000000003</v>
      </c>
      <c r="I99" s="108">
        <v>33.74</v>
      </c>
      <c r="J99" s="109">
        <v>31.172000000000001</v>
      </c>
      <c r="K99" s="110">
        <v>31.960999999999999</v>
      </c>
      <c r="L99" s="111">
        <v>34.637999999999998</v>
      </c>
      <c r="M99" s="112">
        <v>29.898</v>
      </c>
      <c r="N99" s="113">
        <v>30.34</v>
      </c>
      <c r="O99" s="114">
        <v>27.53</v>
      </c>
      <c r="P99" s="115">
        <v>25.187999999999999</v>
      </c>
      <c r="Q99" s="116">
        <v>24.803000000000001</v>
      </c>
      <c r="R99" s="117">
        <v>29.462</v>
      </c>
      <c r="S99" s="118">
        <v>27.52</v>
      </c>
      <c r="T99" s="119">
        <v>26.768000000000001</v>
      </c>
      <c r="U99" s="102">
        <v>30.95</v>
      </c>
      <c r="V99" s="103">
        <v>26.670999999999999</v>
      </c>
      <c r="W99" s="104">
        <v>27.379000000000001</v>
      </c>
      <c r="X99" s="105">
        <v>26.545000000000002</v>
      </c>
      <c r="Y99" s="106">
        <v>27.420999999999999</v>
      </c>
      <c r="Z99" s="107">
        <v>26.73</v>
      </c>
      <c r="AA99" s="108">
        <v>26.559000000000001</v>
      </c>
      <c r="AB99" s="109">
        <v>23.733000000000001</v>
      </c>
      <c r="AC99" s="110">
        <v>26.494</v>
      </c>
      <c r="AD99" s="111">
        <v>30.184000000000001</v>
      </c>
      <c r="AE99" s="112">
        <v>27.158999999999999</v>
      </c>
      <c r="AF99" s="113">
        <v>28.719000000000001</v>
      </c>
      <c r="AG99" s="114">
        <v>34.945999999999998</v>
      </c>
      <c r="AH99" s="115">
        <v>31.222000000000001</v>
      </c>
      <c r="AI99" s="116">
        <v>33.890999999999998</v>
      </c>
      <c r="AJ99" s="117">
        <v>39.820999999999998</v>
      </c>
      <c r="AK99" s="118">
        <v>37.491999999999997</v>
      </c>
      <c r="AL99" s="120">
        <v>38.927</v>
      </c>
    </row>
    <row r="100" spans="2:38" ht="15" thickBot="1" x14ac:dyDescent="0.35">
      <c r="B100" s="41" t="s">
        <v>101</v>
      </c>
      <c r="C100" s="121">
        <v>36.53</v>
      </c>
      <c r="D100" s="122">
        <v>32.902999999999999</v>
      </c>
      <c r="E100" s="123">
        <v>34.412999999999997</v>
      </c>
      <c r="F100" s="124">
        <v>35.177999999999997</v>
      </c>
      <c r="G100" s="125">
        <v>31.265000000000001</v>
      </c>
      <c r="H100" s="126">
        <v>31.925999999999998</v>
      </c>
      <c r="I100" s="127">
        <v>32.578000000000003</v>
      </c>
      <c r="J100" s="128">
        <v>29.69</v>
      </c>
      <c r="K100" s="129">
        <v>30.603000000000002</v>
      </c>
      <c r="L100" s="130">
        <v>32.326999999999998</v>
      </c>
      <c r="M100" s="131">
        <v>29.28</v>
      </c>
      <c r="N100" s="132">
        <v>29.306999999999999</v>
      </c>
      <c r="O100" s="133">
        <v>25.47</v>
      </c>
      <c r="P100" s="134">
        <v>22.925999999999998</v>
      </c>
      <c r="Q100" s="135">
        <v>23.314</v>
      </c>
      <c r="R100" s="136">
        <v>27.381</v>
      </c>
      <c r="S100" s="137">
        <v>24.96</v>
      </c>
      <c r="T100" s="138">
        <v>26.969000000000001</v>
      </c>
      <c r="U100" s="121">
        <v>29.34</v>
      </c>
      <c r="V100" s="122">
        <v>25.001000000000001</v>
      </c>
      <c r="W100" s="123">
        <v>26.776</v>
      </c>
      <c r="X100" s="124">
        <v>26.247</v>
      </c>
      <c r="Y100" s="125">
        <v>25.635999999999999</v>
      </c>
      <c r="Z100" s="126">
        <v>25.434000000000001</v>
      </c>
      <c r="AA100" s="127">
        <v>26.574000000000002</v>
      </c>
      <c r="AB100" s="128">
        <v>23.155999999999999</v>
      </c>
      <c r="AC100" s="129">
        <v>25.542999999999999</v>
      </c>
      <c r="AD100" s="130">
        <v>29.738</v>
      </c>
      <c r="AE100" s="131">
        <v>25.891999999999999</v>
      </c>
      <c r="AF100" s="132">
        <v>27.568999999999999</v>
      </c>
      <c r="AG100" s="133">
        <v>34.223999999999997</v>
      </c>
      <c r="AH100" s="134">
        <v>31.518000000000001</v>
      </c>
      <c r="AI100" s="135">
        <v>32.514000000000003</v>
      </c>
      <c r="AJ100" s="136">
        <v>38.774000000000001</v>
      </c>
      <c r="AK100" s="137">
        <v>36.049999999999997</v>
      </c>
      <c r="AL100" s="139">
        <v>37.881</v>
      </c>
    </row>
    <row r="103" spans="2:38" x14ac:dyDescent="0.3"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</row>
    <row r="104" spans="2:38" x14ac:dyDescent="0.3"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</row>
    <row r="105" spans="2:38" x14ac:dyDescent="0.3"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</row>
    <row r="106" spans="2:38" x14ac:dyDescent="0.3"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</row>
    <row r="107" spans="2:38" x14ac:dyDescent="0.3"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</row>
    <row r="108" spans="2:38" x14ac:dyDescent="0.3"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</row>
    <row r="109" spans="2:38" x14ac:dyDescent="0.3"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  <c r="AG109" s="163"/>
      <c r="AH109" s="163"/>
      <c r="AI109" s="163"/>
      <c r="AJ109" s="163"/>
      <c r="AK109" s="163"/>
      <c r="AL109" s="163"/>
    </row>
    <row r="110" spans="2:38" x14ac:dyDescent="0.3"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/>
      <c r="AH110" s="163"/>
      <c r="AI110" s="163"/>
      <c r="AJ110" s="163"/>
      <c r="AK110" s="163"/>
      <c r="AL110" s="163"/>
    </row>
    <row r="111" spans="2:38" x14ac:dyDescent="0.3"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</row>
    <row r="112" spans="2:38" x14ac:dyDescent="0.3"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</row>
    <row r="113" spans="3:38" x14ac:dyDescent="0.3"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</row>
    <row r="114" spans="3:38" x14ac:dyDescent="0.3"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</row>
    <row r="115" spans="3:38" x14ac:dyDescent="0.3"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</row>
    <row r="116" spans="3:38" x14ac:dyDescent="0.3"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</row>
    <row r="117" spans="3:38" x14ac:dyDescent="0.3"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</row>
    <row r="118" spans="3:38" x14ac:dyDescent="0.3"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163"/>
      <c r="AK118" s="163"/>
      <c r="AL118" s="163"/>
    </row>
    <row r="119" spans="3:38" x14ac:dyDescent="0.3"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</row>
    <row r="120" spans="3:38" x14ac:dyDescent="0.3"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</row>
    <row r="121" spans="3:38" x14ac:dyDescent="0.3"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/>
      <c r="AH121" s="163"/>
      <c r="AI121" s="163"/>
      <c r="AJ121" s="163"/>
      <c r="AK121" s="163"/>
      <c r="AL121" s="163"/>
    </row>
    <row r="122" spans="3:38" x14ac:dyDescent="0.3"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</row>
    <row r="123" spans="3:38" x14ac:dyDescent="0.3"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</row>
    <row r="124" spans="3:38" x14ac:dyDescent="0.3"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/>
      <c r="AH124" s="163"/>
      <c r="AI124" s="163"/>
      <c r="AJ124" s="163"/>
      <c r="AK124" s="163"/>
      <c r="AL124" s="163"/>
    </row>
    <row r="125" spans="3:38" x14ac:dyDescent="0.3"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3"/>
    </row>
    <row r="126" spans="3:38" x14ac:dyDescent="0.3"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</row>
    <row r="127" spans="3:38" x14ac:dyDescent="0.3"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/>
      <c r="AH127" s="163"/>
      <c r="AI127" s="163"/>
      <c r="AJ127" s="163"/>
      <c r="AK127" s="163"/>
      <c r="AL127" s="163"/>
    </row>
    <row r="128" spans="3:38" x14ac:dyDescent="0.3"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</row>
    <row r="129" spans="3:38" x14ac:dyDescent="0.3"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/>
      <c r="AH129" s="163"/>
      <c r="AI129" s="163"/>
      <c r="AJ129" s="163"/>
      <c r="AK129" s="163"/>
      <c r="AL129" s="163"/>
    </row>
    <row r="130" spans="3:38" x14ac:dyDescent="0.3"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3"/>
    </row>
    <row r="131" spans="3:38" x14ac:dyDescent="0.3"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</row>
    <row r="132" spans="3:38" x14ac:dyDescent="0.3"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</row>
    <row r="133" spans="3:38" x14ac:dyDescent="0.3"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/>
      <c r="AH133" s="163"/>
      <c r="AI133" s="163"/>
      <c r="AJ133" s="163"/>
      <c r="AK133" s="163"/>
      <c r="AL133" s="163"/>
    </row>
    <row r="134" spans="3:38" x14ac:dyDescent="0.3"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/>
      <c r="AH134" s="163"/>
      <c r="AI134" s="163"/>
      <c r="AJ134" s="163"/>
      <c r="AK134" s="163"/>
      <c r="AL134" s="163"/>
    </row>
    <row r="135" spans="3:38" x14ac:dyDescent="0.3"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/>
      <c r="AH135" s="163"/>
      <c r="AI135" s="163"/>
      <c r="AJ135" s="163"/>
      <c r="AK135" s="163"/>
      <c r="AL135" s="163"/>
    </row>
    <row r="136" spans="3:38" x14ac:dyDescent="0.3"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/>
      <c r="AH136" s="163"/>
      <c r="AI136" s="163"/>
      <c r="AJ136" s="163"/>
      <c r="AK136" s="163"/>
      <c r="AL136" s="163"/>
    </row>
    <row r="137" spans="3:38" x14ac:dyDescent="0.3"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/>
      <c r="AH137" s="163"/>
      <c r="AI137" s="163"/>
      <c r="AJ137" s="163"/>
      <c r="AK137" s="163"/>
      <c r="AL137" s="163"/>
    </row>
    <row r="138" spans="3:38" x14ac:dyDescent="0.3"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  <c r="AC138" s="163"/>
      <c r="AD138" s="163"/>
      <c r="AE138" s="163"/>
      <c r="AF138" s="163"/>
      <c r="AG138" s="163"/>
      <c r="AH138" s="163"/>
      <c r="AI138" s="163"/>
      <c r="AJ138" s="163"/>
      <c r="AK138" s="163"/>
      <c r="AL138" s="163"/>
    </row>
    <row r="139" spans="3:38" x14ac:dyDescent="0.3"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/>
      <c r="AH139" s="163"/>
      <c r="AI139" s="163"/>
      <c r="AJ139" s="163"/>
      <c r="AK139" s="163"/>
      <c r="AL139" s="163"/>
    </row>
    <row r="140" spans="3:38" x14ac:dyDescent="0.3"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  <c r="AC140" s="163"/>
      <c r="AD140" s="163"/>
      <c r="AE140" s="163"/>
      <c r="AF140" s="163"/>
      <c r="AG140" s="163"/>
      <c r="AH140" s="163"/>
      <c r="AI140" s="163"/>
      <c r="AJ140" s="163"/>
      <c r="AK140" s="163"/>
      <c r="AL140" s="163"/>
    </row>
    <row r="141" spans="3:38" x14ac:dyDescent="0.3"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</row>
    <row r="142" spans="3:38" x14ac:dyDescent="0.3"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</row>
    <row r="143" spans="3:38" x14ac:dyDescent="0.3"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/>
      <c r="AH143" s="163"/>
      <c r="AI143" s="163"/>
      <c r="AJ143" s="163"/>
      <c r="AK143" s="163"/>
      <c r="AL143" s="163"/>
    </row>
    <row r="144" spans="3:38" x14ac:dyDescent="0.3"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/>
      <c r="AH144" s="163"/>
      <c r="AI144" s="163"/>
      <c r="AJ144" s="163"/>
      <c r="AK144" s="163"/>
      <c r="AL144" s="163"/>
    </row>
    <row r="145" spans="3:38" x14ac:dyDescent="0.3"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</row>
    <row r="146" spans="3:38" x14ac:dyDescent="0.3"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</row>
    <row r="147" spans="3:38" x14ac:dyDescent="0.3"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</row>
    <row r="148" spans="3:38" x14ac:dyDescent="0.3"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/>
      <c r="AH148" s="163"/>
      <c r="AI148" s="163"/>
      <c r="AJ148" s="163"/>
      <c r="AK148" s="163"/>
      <c r="AL148" s="163"/>
    </row>
    <row r="149" spans="3:38" x14ac:dyDescent="0.3"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</row>
    <row r="150" spans="3:38" x14ac:dyDescent="0.3"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</row>
    <row r="151" spans="3:38" x14ac:dyDescent="0.3"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163"/>
      <c r="AK151" s="163"/>
      <c r="AL151" s="163"/>
    </row>
    <row r="152" spans="3:38" x14ac:dyDescent="0.3"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163"/>
      <c r="AI152" s="163"/>
      <c r="AJ152" s="163"/>
      <c r="AK152" s="163"/>
      <c r="AL152" s="163"/>
    </row>
    <row r="153" spans="3:38" x14ac:dyDescent="0.3"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</row>
    <row r="154" spans="3:38" x14ac:dyDescent="0.3"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</row>
    <row r="155" spans="3:38" x14ac:dyDescent="0.3"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/>
      <c r="AH155" s="163"/>
      <c r="AI155" s="163"/>
      <c r="AJ155" s="163"/>
      <c r="AK155" s="163"/>
      <c r="AL155" s="163"/>
    </row>
    <row r="156" spans="3:38" x14ac:dyDescent="0.3"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</row>
    <row r="157" spans="3:38" x14ac:dyDescent="0.3"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/>
      <c r="AH157" s="163"/>
      <c r="AI157" s="163"/>
      <c r="AJ157" s="163"/>
      <c r="AK157" s="163"/>
      <c r="AL157" s="163"/>
    </row>
    <row r="158" spans="3:38" x14ac:dyDescent="0.3"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/>
      <c r="AH158" s="163"/>
      <c r="AI158" s="163"/>
      <c r="AJ158" s="163"/>
      <c r="AK158" s="163"/>
      <c r="AL158" s="163"/>
    </row>
    <row r="159" spans="3:38" x14ac:dyDescent="0.3"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/>
      <c r="AH159" s="163"/>
      <c r="AI159" s="163"/>
      <c r="AJ159" s="163"/>
      <c r="AK159" s="163"/>
      <c r="AL159" s="163"/>
    </row>
    <row r="160" spans="3:38" x14ac:dyDescent="0.3"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/>
      <c r="AH160" s="163"/>
      <c r="AI160" s="163"/>
      <c r="AJ160" s="163"/>
      <c r="AK160" s="163"/>
      <c r="AL160" s="163"/>
    </row>
    <row r="161" spans="3:38" x14ac:dyDescent="0.3"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3"/>
      <c r="AG161" s="163"/>
      <c r="AH161" s="163"/>
      <c r="AI161" s="163"/>
      <c r="AJ161" s="163"/>
      <c r="AK161" s="163"/>
      <c r="AL161" s="163"/>
    </row>
    <row r="162" spans="3:38" x14ac:dyDescent="0.3"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/>
      <c r="AH162" s="163"/>
      <c r="AI162" s="163"/>
      <c r="AJ162" s="163"/>
      <c r="AK162" s="163"/>
      <c r="AL162" s="163"/>
    </row>
    <row r="163" spans="3:38" x14ac:dyDescent="0.3"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</row>
    <row r="164" spans="3:38" x14ac:dyDescent="0.3"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</row>
    <row r="165" spans="3:38" x14ac:dyDescent="0.3"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</row>
    <row r="166" spans="3:38" x14ac:dyDescent="0.3"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</row>
    <row r="167" spans="3:38" x14ac:dyDescent="0.3"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</row>
    <row r="168" spans="3:38" x14ac:dyDescent="0.3"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</row>
    <row r="169" spans="3:38" x14ac:dyDescent="0.3"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  <c r="AC169" s="163"/>
      <c r="AD169" s="163"/>
      <c r="AE169" s="163"/>
      <c r="AF169" s="163"/>
      <c r="AG169" s="163"/>
      <c r="AH169" s="163"/>
      <c r="AI169" s="163"/>
      <c r="AJ169" s="163"/>
      <c r="AK169" s="163"/>
      <c r="AL169" s="163"/>
    </row>
    <row r="170" spans="3:38" x14ac:dyDescent="0.3"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/>
      <c r="AH170" s="163"/>
      <c r="AI170" s="163"/>
      <c r="AJ170" s="163"/>
      <c r="AK170" s="163"/>
      <c r="AL170" s="163"/>
    </row>
    <row r="171" spans="3:38" x14ac:dyDescent="0.3"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/>
      <c r="AH171" s="163"/>
      <c r="AI171" s="163"/>
      <c r="AJ171" s="163"/>
      <c r="AK171" s="163"/>
      <c r="AL171" s="163"/>
    </row>
    <row r="172" spans="3:38" x14ac:dyDescent="0.3"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/>
      <c r="AH172" s="163"/>
      <c r="AI172" s="163"/>
      <c r="AJ172" s="163"/>
      <c r="AK172" s="163"/>
      <c r="AL172" s="163"/>
    </row>
    <row r="173" spans="3:38" x14ac:dyDescent="0.3"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</row>
    <row r="174" spans="3:38" x14ac:dyDescent="0.3"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/>
      <c r="AH174" s="163"/>
      <c r="AI174" s="163"/>
      <c r="AJ174" s="163"/>
      <c r="AK174" s="163"/>
      <c r="AL174" s="163"/>
    </row>
    <row r="175" spans="3:38" x14ac:dyDescent="0.3"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</row>
    <row r="176" spans="3:38" x14ac:dyDescent="0.3"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</row>
    <row r="177" spans="3:38" x14ac:dyDescent="0.3"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</row>
    <row r="178" spans="3:38" x14ac:dyDescent="0.3"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/>
      <c r="AH178" s="163"/>
      <c r="AI178" s="163"/>
      <c r="AJ178" s="163"/>
      <c r="AK178" s="163"/>
      <c r="AL178" s="163"/>
    </row>
    <row r="179" spans="3:38" x14ac:dyDescent="0.3"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/>
      <c r="AH179" s="163"/>
      <c r="AI179" s="163"/>
      <c r="AJ179" s="163"/>
      <c r="AK179" s="163"/>
      <c r="AL179" s="163"/>
    </row>
    <row r="180" spans="3:38" x14ac:dyDescent="0.3"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/>
      <c r="AH180" s="163"/>
      <c r="AI180" s="163"/>
      <c r="AJ180" s="163"/>
      <c r="AK180" s="163"/>
      <c r="AL180" s="163"/>
    </row>
    <row r="181" spans="3:38" x14ac:dyDescent="0.3"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/>
      <c r="AH181" s="163"/>
      <c r="AI181" s="163"/>
      <c r="AJ181" s="163"/>
      <c r="AK181" s="163"/>
      <c r="AL181" s="163"/>
    </row>
    <row r="182" spans="3:38" x14ac:dyDescent="0.3"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  <c r="AC182" s="163"/>
      <c r="AD182" s="163"/>
      <c r="AE182" s="163"/>
      <c r="AF182" s="163"/>
      <c r="AG182" s="163"/>
      <c r="AH182" s="163"/>
      <c r="AI182" s="163"/>
      <c r="AJ182" s="163"/>
      <c r="AK182" s="163"/>
      <c r="AL182" s="163"/>
    </row>
    <row r="183" spans="3:38" x14ac:dyDescent="0.3"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/>
      <c r="AH183" s="163"/>
      <c r="AI183" s="163"/>
      <c r="AJ183" s="163"/>
      <c r="AK183" s="163"/>
      <c r="AL183" s="163"/>
    </row>
    <row r="184" spans="3:38" x14ac:dyDescent="0.3"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</row>
    <row r="185" spans="3:38" x14ac:dyDescent="0.3"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/>
      <c r="AH185" s="163"/>
      <c r="AI185" s="163"/>
      <c r="AJ185" s="163"/>
      <c r="AK185" s="163"/>
      <c r="AL185" s="163"/>
    </row>
    <row r="186" spans="3:38" x14ac:dyDescent="0.3"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163"/>
      <c r="AK186" s="163"/>
      <c r="AL186" s="163"/>
    </row>
    <row r="187" spans="3:38" x14ac:dyDescent="0.3"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</row>
    <row r="188" spans="3:38" x14ac:dyDescent="0.3"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</row>
    <row r="189" spans="3:38" x14ac:dyDescent="0.3"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3"/>
    </row>
    <row r="190" spans="3:38" x14ac:dyDescent="0.3"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/>
      <c r="AH190" s="163"/>
      <c r="AI190" s="163"/>
      <c r="AJ190" s="163"/>
      <c r="AK190" s="163"/>
      <c r="AL190" s="163"/>
    </row>
    <row r="191" spans="3:38" x14ac:dyDescent="0.3"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3"/>
      <c r="AG191" s="163"/>
      <c r="AH191" s="163"/>
      <c r="AI191" s="163"/>
      <c r="AJ191" s="163"/>
      <c r="AK191" s="163"/>
      <c r="AL191" s="163"/>
    </row>
    <row r="192" spans="3:38" x14ac:dyDescent="0.3"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/>
      <c r="AH192" s="163"/>
      <c r="AI192" s="163"/>
      <c r="AJ192" s="163"/>
      <c r="AK192" s="163"/>
      <c r="AL192" s="163"/>
    </row>
    <row r="193" spans="3:38" x14ac:dyDescent="0.3"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/>
      <c r="AH193" s="163"/>
      <c r="AI193" s="163"/>
      <c r="AJ193" s="163"/>
      <c r="AK193" s="163"/>
      <c r="AL193" s="163"/>
    </row>
    <row r="194" spans="3:38" x14ac:dyDescent="0.3"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/>
      <c r="AH194" s="163"/>
      <c r="AI194" s="163"/>
      <c r="AJ194" s="163"/>
      <c r="AK194" s="163"/>
      <c r="AL194" s="163"/>
    </row>
    <row r="195" spans="3:38" x14ac:dyDescent="0.3"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3"/>
      <c r="AG195" s="163"/>
      <c r="AH195" s="163"/>
      <c r="AI195" s="163"/>
      <c r="AJ195" s="163"/>
      <c r="AK195" s="163"/>
      <c r="AL195" s="163"/>
    </row>
    <row r="196" spans="3:38" x14ac:dyDescent="0.3"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163"/>
      <c r="AK196" s="163"/>
      <c r="AL196" s="163"/>
    </row>
    <row r="197" spans="3:38" x14ac:dyDescent="0.3"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</row>
    <row r="198" spans="3:38" x14ac:dyDescent="0.3"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/>
      <c r="AH198" s="163"/>
      <c r="AI198" s="163"/>
      <c r="AJ198" s="163"/>
      <c r="AK198" s="163"/>
      <c r="AL198" s="163"/>
    </row>
  </sheetData>
  <pageMargins left="0.7" right="0.7" top="0.78740157499999996" bottom="0.78740157499999996" header="0.3" footer="0.3"/>
  <headerFooter>
    <oddFooter>&amp;L_x000D_&amp;1#&amp;"Arial"&amp;6&amp;K737373 Confidentiality: C2 - Internal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0514-4A9A-4EFE-BA40-68B27C2248BC}">
  <dimension ref="A1:AL198"/>
  <sheetViews>
    <sheetView showGridLines="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baseColWidth="10" defaultRowHeight="14.4" x14ac:dyDescent="0.3"/>
  <cols>
    <col min="1" max="1" width="8.5546875" style="78" customWidth="1"/>
    <col min="2" max="2" width="10.88671875" style="78" bestFit="1" customWidth="1"/>
    <col min="3" max="13" width="11.44140625" style="78" customWidth="1"/>
    <col min="14" max="38" width="11.44140625" style="78"/>
  </cols>
  <sheetData>
    <row r="1" spans="1:38" x14ac:dyDescent="0.3">
      <c r="A1" s="78" t="s">
        <v>107</v>
      </c>
      <c r="C1" s="78" t="s">
        <v>110</v>
      </c>
      <c r="E1" s="78" t="s">
        <v>111</v>
      </c>
      <c r="I1" s="78" t="s">
        <v>114</v>
      </c>
      <c r="J1"/>
      <c r="K1"/>
      <c r="L1"/>
      <c r="M1"/>
      <c r="N1" s="78" t="s">
        <v>117</v>
      </c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</row>
    <row r="2" spans="1:38" ht="14.25" customHeight="1" thickBot="1" x14ac:dyDescent="0.35">
      <c r="A2" s="78" t="s">
        <v>108</v>
      </c>
      <c r="B2" s="82"/>
      <c r="C2" s="82"/>
      <c r="D2" s="82"/>
      <c r="E2" s="82"/>
      <c r="F2" s="82"/>
      <c r="G2" s="82"/>
      <c r="H2" s="82"/>
      <c r="I2" s="82"/>
      <c r="J2" s="8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</row>
    <row r="3" spans="1:38" ht="14.1" customHeight="1" thickBot="1" x14ac:dyDescent="0.35">
      <c r="B3" s="2"/>
      <c r="C3" s="3">
        <v>40909</v>
      </c>
      <c r="D3" s="4">
        <v>40909</v>
      </c>
      <c r="E3" s="5">
        <v>40909</v>
      </c>
      <c r="F3" s="6">
        <v>40940</v>
      </c>
      <c r="G3" s="6">
        <v>40940</v>
      </c>
      <c r="H3" s="7">
        <v>40940</v>
      </c>
      <c r="I3" s="8">
        <v>40969</v>
      </c>
      <c r="J3" s="9">
        <v>40969</v>
      </c>
      <c r="K3" s="10">
        <v>40969</v>
      </c>
      <c r="L3" s="11">
        <v>41000</v>
      </c>
      <c r="M3" s="12">
        <v>41000</v>
      </c>
      <c r="N3" s="13">
        <v>41000</v>
      </c>
      <c r="O3" s="14">
        <v>41030</v>
      </c>
      <c r="P3" s="15">
        <v>41030</v>
      </c>
      <c r="Q3" s="16">
        <v>41030</v>
      </c>
      <c r="R3" s="17">
        <v>41061</v>
      </c>
      <c r="S3" s="18">
        <v>41061</v>
      </c>
      <c r="T3" s="19">
        <v>41061</v>
      </c>
      <c r="U3" s="3">
        <v>41091</v>
      </c>
      <c r="V3" s="4">
        <v>41091</v>
      </c>
      <c r="W3" s="5">
        <v>41091</v>
      </c>
      <c r="X3" s="20">
        <v>41122</v>
      </c>
      <c r="Y3" s="6">
        <v>41122</v>
      </c>
      <c r="Z3" s="7">
        <v>41122</v>
      </c>
      <c r="AA3" s="8">
        <v>41153</v>
      </c>
      <c r="AB3" s="9">
        <v>41153</v>
      </c>
      <c r="AC3" s="10">
        <v>41153</v>
      </c>
      <c r="AD3" s="11">
        <v>41183</v>
      </c>
      <c r="AE3" s="12">
        <v>41183</v>
      </c>
      <c r="AF3" s="13">
        <v>41183</v>
      </c>
      <c r="AG3" s="14">
        <v>41214</v>
      </c>
      <c r="AH3" s="15">
        <v>41214</v>
      </c>
      <c r="AI3" s="16">
        <v>41214</v>
      </c>
      <c r="AJ3" s="17">
        <v>41244</v>
      </c>
      <c r="AK3" s="18">
        <v>41244</v>
      </c>
      <c r="AL3" s="19">
        <v>41244</v>
      </c>
    </row>
    <row r="4" spans="1:38" ht="14.1" customHeight="1" thickBot="1" x14ac:dyDescent="0.35">
      <c r="B4" s="78" t="s">
        <v>103</v>
      </c>
      <c r="C4" s="21" t="s">
        <v>3</v>
      </c>
      <c r="D4" s="22" t="s">
        <v>4</v>
      </c>
      <c r="E4" s="23" t="s">
        <v>5</v>
      </c>
      <c r="F4" s="24" t="s">
        <v>3</v>
      </c>
      <c r="G4" s="25" t="s">
        <v>4</v>
      </c>
      <c r="H4" s="26" t="s">
        <v>5</v>
      </c>
      <c r="I4" s="27" t="s">
        <v>3</v>
      </c>
      <c r="J4" s="28" t="s">
        <v>4</v>
      </c>
      <c r="K4" s="29" t="s">
        <v>5</v>
      </c>
      <c r="L4" s="30" t="s">
        <v>3</v>
      </c>
      <c r="M4" s="31" t="s">
        <v>4</v>
      </c>
      <c r="N4" s="32" t="s">
        <v>5</v>
      </c>
      <c r="O4" s="33" t="s">
        <v>3</v>
      </c>
      <c r="P4" s="34" t="s">
        <v>4</v>
      </c>
      <c r="Q4" s="35" t="s">
        <v>5</v>
      </c>
      <c r="R4" s="36" t="s">
        <v>3</v>
      </c>
      <c r="S4" s="37" t="s">
        <v>4</v>
      </c>
      <c r="T4" s="38" t="s">
        <v>5</v>
      </c>
      <c r="U4" s="21" t="s">
        <v>3</v>
      </c>
      <c r="V4" s="22" t="s">
        <v>4</v>
      </c>
      <c r="W4" s="23" t="s">
        <v>5</v>
      </c>
      <c r="X4" s="24" t="s">
        <v>3</v>
      </c>
      <c r="Y4" s="25" t="s">
        <v>4</v>
      </c>
      <c r="Z4" s="26" t="s">
        <v>5</v>
      </c>
      <c r="AA4" s="27" t="s">
        <v>3</v>
      </c>
      <c r="AB4" s="28" t="s">
        <v>4</v>
      </c>
      <c r="AC4" s="29" t="s">
        <v>5</v>
      </c>
      <c r="AD4" s="30" t="s">
        <v>3</v>
      </c>
      <c r="AE4" s="31" t="s">
        <v>4</v>
      </c>
      <c r="AF4" s="32" t="s">
        <v>5</v>
      </c>
      <c r="AG4" s="33" t="s">
        <v>3</v>
      </c>
      <c r="AH4" s="34" t="s">
        <v>4</v>
      </c>
      <c r="AI4" s="35" t="s">
        <v>5</v>
      </c>
      <c r="AJ4" s="36" t="s">
        <v>3</v>
      </c>
      <c r="AK4" s="37" t="s">
        <v>4</v>
      </c>
      <c r="AL4" s="38" t="s">
        <v>5</v>
      </c>
    </row>
    <row r="5" spans="1:38" ht="14.1" customHeight="1" x14ac:dyDescent="0.3">
      <c r="B5" s="39" t="s">
        <v>6</v>
      </c>
      <c r="C5" s="83">
        <v>48.225000000000001</v>
      </c>
      <c r="D5" s="84">
        <v>51.804000000000002</v>
      </c>
      <c r="E5" s="85">
        <v>45.652999999999999</v>
      </c>
      <c r="F5" s="86">
        <v>46.87</v>
      </c>
      <c r="G5" s="87">
        <v>41.292999999999999</v>
      </c>
      <c r="H5" s="88">
        <v>38.284999999999997</v>
      </c>
      <c r="I5" s="89">
        <v>27.658000000000001</v>
      </c>
      <c r="J5" s="90">
        <v>26.998999999999999</v>
      </c>
      <c r="K5" s="91">
        <v>23.712</v>
      </c>
      <c r="L5" s="92">
        <v>15.592000000000001</v>
      </c>
      <c r="M5" s="93">
        <v>18.786000000000001</v>
      </c>
      <c r="N5" s="94">
        <v>13.182</v>
      </c>
      <c r="O5" s="95">
        <v>5.5730000000000004</v>
      </c>
      <c r="P5" s="96">
        <v>4.9269999999999996</v>
      </c>
      <c r="Q5" s="97">
        <v>6.0739999999999998</v>
      </c>
      <c r="R5" s="98">
        <v>7.548</v>
      </c>
      <c r="S5" s="99">
        <v>4.9409999999999998</v>
      </c>
      <c r="T5" s="100">
        <v>4.335</v>
      </c>
      <c r="U5" s="83">
        <v>6.9580000000000002</v>
      </c>
      <c r="V5" s="84">
        <v>6.64</v>
      </c>
      <c r="W5" s="85">
        <v>5.5119999999999996</v>
      </c>
      <c r="X5" s="86">
        <v>8.51</v>
      </c>
      <c r="Y5" s="87">
        <v>8.44</v>
      </c>
      <c r="Z5" s="88">
        <v>7.7009999999999996</v>
      </c>
      <c r="AA5" s="89">
        <v>8.8559999999999999</v>
      </c>
      <c r="AB5" s="90">
        <v>8.2360000000000007</v>
      </c>
      <c r="AC5" s="91">
        <v>7.0439999999999996</v>
      </c>
      <c r="AD5" s="92">
        <v>30.2</v>
      </c>
      <c r="AE5" s="93">
        <v>21.829000000000001</v>
      </c>
      <c r="AF5" s="94">
        <v>19.949000000000002</v>
      </c>
      <c r="AG5" s="95">
        <v>44.892000000000003</v>
      </c>
      <c r="AH5" s="96">
        <v>44.929000000000002</v>
      </c>
      <c r="AI5" s="97">
        <v>42.465000000000003</v>
      </c>
      <c r="AJ5" s="98">
        <v>57.597000000000001</v>
      </c>
      <c r="AK5" s="99">
        <v>58.572000000000003</v>
      </c>
      <c r="AL5" s="101">
        <v>58.39</v>
      </c>
    </row>
    <row r="6" spans="1:38" ht="14.1" customHeight="1" x14ac:dyDescent="0.3">
      <c r="B6" s="40" t="s">
        <v>7</v>
      </c>
      <c r="C6" s="102">
        <v>49.878</v>
      </c>
      <c r="D6" s="103">
        <v>50.466000000000001</v>
      </c>
      <c r="E6" s="104">
        <v>46.048999999999999</v>
      </c>
      <c r="F6" s="105">
        <v>43.417999999999999</v>
      </c>
      <c r="G6" s="106">
        <v>40.53</v>
      </c>
      <c r="H6" s="107">
        <v>37.703000000000003</v>
      </c>
      <c r="I6" s="108">
        <v>24.449000000000002</v>
      </c>
      <c r="J6" s="109">
        <v>25.945</v>
      </c>
      <c r="K6" s="110">
        <v>23.728999999999999</v>
      </c>
      <c r="L6" s="111">
        <v>15.656000000000001</v>
      </c>
      <c r="M6" s="112">
        <v>17.736000000000001</v>
      </c>
      <c r="N6" s="113">
        <v>13.288</v>
      </c>
      <c r="O6" s="114">
        <v>5.0529999999999999</v>
      </c>
      <c r="P6" s="115">
        <v>4.5720000000000001</v>
      </c>
      <c r="Q6" s="116">
        <v>5.6029999999999998</v>
      </c>
      <c r="R6" s="117">
        <v>7.234</v>
      </c>
      <c r="S6" s="118">
        <v>4.7210000000000001</v>
      </c>
      <c r="T6" s="119">
        <v>3.7570000000000001</v>
      </c>
      <c r="U6" s="102">
        <v>6.31</v>
      </c>
      <c r="V6" s="103">
        <v>6.641</v>
      </c>
      <c r="W6" s="104">
        <v>5.3639999999999999</v>
      </c>
      <c r="X6" s="105">
        <v>8.1140000000000008</v>
      </c>
      <c r="Y6" s="106">
        <v>7.7629999999999999</v>
      </c>
      <c r="Z6" s="107">
        <v>7.41</v>
      </c>
      <c r="AA6" s="108">
        <v>8.57</v>
      </c>
      <c r="AB6" s="109">
        <v>7.3780000000000001</v>
      </c>
      <c r="AC6" s="110">
        <v>6.82</v>
      </c>
      <c r="AD6" s="111">
        <v>28.728000000000002</v>
      </c>
      <c r="AE6" s="112">
        <v>21.408000000000001</v>
      </c>
      <c r="AF6" s="113">
        <v>19.47</v>
      </c>
      <c r="AG6" s="114">
        <v>44.935000000000002</v>
      </c>
      <c r="AH6" s="115">
        <v>44.151000000000003</v>
      </c>
      <c r="AI6" s="116">
        <v>42.131</v>
      </c>
      <c r="AJ6" s="117">
        <v>56.408999999999999</v>
      </c>
      <c r="AK6" s="118">
        <v>58.127000000000002</v>
      </c>
      <c r="AL6" s="120">
        <v>58.247</v>
      </c>
    </row>
    <row r="7" spans="1:38" ht="14.1" customHeight="1" x14ac:dyDescent="0.3">
      <c r="B7" s="40" t="s">
        <v>8</v>
      </c>
      <c r="C7" s="102">
        <v>47.679000000000002</v>
      </c>
      <c r="D7" s="103">
        <v>49.866999999999997</v>
      </c>
      <c r="E7" s="104">
        <v>44.213000000000001</v>
      </c>
      <c r="F7" s="105">
        <v>43.603999999999999</v>
      </c>
      <c r="G7" s="106">
        <v>39.515000000000001</v>
      </c>
      <c r="H7" s="107">
        <v>37.408999999999999</v>
      </c>
      <c r="I7" s="108">
        <v>25.332999999999998</v>
      </c>
      <c r="J7" s="109">
        <v>27.783999999999999</v>
      </c>
      <c r="K7" s="110">
        <v>24.207999999999998</v>
      </c>
      <c r="L7" s="111">
        <v>16.247</v>
      </c>
      <c r="M7" s="112">
        <v>17.381</v>
      </c>
      <c r="N7" s="113">
        <v>13.333</v>
      </c>
      <c r="O7" s="114">
        <v>4.6779999999999999</v>
      </c>
      <c r="P7" s="115">
        <v>4.7380000000000004</v>
      </c>
      <c r="Q7" s="116">
        <v>5.2590000000000003</v>
      </c>
      <c r="R7" s="117">
        <v>6.915</v>
      </c>
      <c r="S7" s="118">
        <v>4.9989999999999997</v>
      </c>
      <c r="T7" s="119">
        <v>3.7</v>
      </c>
      <c r="U7" s="102">
        <v>6.6020000000000003</v>
      </c>
      <c r="V7" s="103">
        <v>6.3810000000000002</v>
      </c>
      <c r="W7" s="104">
        <v>4.9420000000000002</v>
      </c>
      <c r="X7" s="105">
        <v>9.0239999999999991</v>
      </c>
      <c r="Y7" s="106">
        <v>7.7409999999999997</v>
      </c>
      <c r="Z7" s="107">
        <v>7.4630000000000001</v>
      </c>
      <c r="AA7" s="108">
        <v>8.4930000000000003</v>
      </c>
      <c r="AB7" s="109">
        <v>7.1710000000000003</v>
      </c>
      <c r="AC7" s="110">
        <v>6.9359999999999999</v>
      </c>
      <c r="AD7" s="111">
        <v>28.29</v>
      </c>
      <c r="AE7" s="112">
        <v>20.59</v>
      </c>
      <c r="AF7" s="113">
        <v>19.385999999999999</v>
      </c>
      <c r="AG7" s="114">
        <v>46.307000000000002</v>
      </c>
      <c r="AH7" s="115">
        <v>42.887999999999998</v>
      </c>
      <c r="AI7" s="116">
        <v>41.493000000000002</v>
      </c>
      <c r="AJ7" s="117">
        <v>57.344000000000001</v>
      </c>
      <c r="AK7" s="118">
        <v>57.911999999999999</v>
      </c>
      <c r="AL7" s="120">
        <v>56.363999999999997</v>
      </c>
    </row>
    <row r="8" spans="1:38" ht="14.1" customHeight="1" x14ac:dyDescent="0.3">
      <c r="B8" s="40" t="s">
        <v>9</v>
      </c>
      <c r="C8" s="102">
        <v>45.957999999999998</v>
      </c>
      <c r="D8" s="103">
        <v>50.944000000000003</v>
      </c>
      <c r="E8" s="104">
        <v>42.048999999999999</v>
      </c>
      <c r="F8" s="105">
        <v>41.063000000000002</v>
      </c>
      <c r="G8" s="106">
        <v>38.152000000000001</v>
      </c>
      <c r="H8" s="107">
        <v>36.920999999999999</v>
      </c>
      <c r="I8" s="108">
        <v>25.312000000000001</v>
      </c>
      <c r="J8" s="109">
        <v>27.100999999999999</v>
      </c>
      <c r="K8" s="110">
        <v>24.056000000000001</v>
      </c>
      <c r="L8" s="111">
        <v>15.016999999999999</v>
      </c>
      <c r="M8" s="112">
        <v>18.053999999999998</v>
      </c>
      <c r="N8" s="113">
        <v>13.475</v>
      </c>
      <c r="O8" s="114">
        <v>4.2</v>
      </c>
      <c r="P8" s="115">
        <v>4.9770000000000003</v>
      </c>
      <c r="Q8" s="116">
        <v>5.476</v>
      </c>
      <c r="R8" s="117">
        <v>7.12</v>
      </c>
      <c r="S8" s="118">
        <v>4.45</v>
      </c>
      <c r="T8" s="119">
        <v>3.8769999999999998</v>
      </c>
      <c r="U8" s="102">
        <v>6.4809999999999999</v>
      </c>
      <c r="V8" s="103">
        <v>6.2140000000000004</v>
      </c>
      <c r="W8" s="104">
        <v>5.1120000000000001</v>
      </c>
      <c r="X8" s="105">
        <v>8.8409999999999993</v>
      </c>
      <c r="Y8" s="106">
        <v>7.9279999999999999</v>
      </c>
      <c r="Z8" s="107">
        <v>7.843</v>
      </c>
      <c r="AA8" s="108">
        <v>8.2110000000000003</v>
      </c>
      <c r="AB8" s="109">
        <v>6.6280000000000001</v>
      </c>
      <c r="AC8" s="110">
        <v>6.9409999999999998</v>
      </c>
      <c r="AD8" s="111">
        <v>27.213000000000001</v>
      </c>
      <c r="AE8" s="112">
        <v>20.577999999999999</v>
      </c>
      <c r="AF8" s="113">
        <v>18.939</v>
      </c>
      <c r="AG8" s="114">
        <v>42.987000000000002</v>
      </c>
      <c r="AH8" s="115">
        <v>42.371000000000002</v>
      </c>
      <c r="AI8" s="116">
        <v>39.801000000000002</v>
      </c>
      <c r="AJ8" s="117">
        <v>55.743000000000002</v>
      </c>
      <c r="AK8" s="118">
        <v>56.607999999999997</v>
      </c>
      <c r="AL8" s="120">
        <v>54.357999999999997</v>
      </c>
    </row>
    <row r="9" spans="1:38" ht="14.1" customHeight="1" x14ac:dyDescent="0.3">
      <c r="B9" s="40" t="s">
        <v>10</v>
      </c>
      <c r="C9" s="102">
        <v>45.807000000000002</v>
      </c>
      <c r="D9" s="103">
        <v>49.857999999999997</v>
      </c>
      <c r="E9" s="104">
        <v>43.031999999999996</v>
      </c>
      <c r="F9" s="105">
        <v>40.529000000000003</v>
      </c>
      <c r="G9" s="106">
        <v>38.378</v>
      </c>
      <c r="H9" s="107">
        <v>36.548999999999999</v>
      </c>
      <c r="I9" s="108">
        <v>26.695</v>
      </c>
      <c r="J9" s="109">
        <v>25.629000000000001</v>
      </c>
      <c r="K9" s="110">
        <v>24.135000000000002</v>
      </c>
      <c r="L9" s="111">
        <v>15.397</v>
      </c>
      <c r="M9" s="112">
        <v>18.207000000000001</v>
      </c>
      <c r="N9" s="113">
        <v>13.823</v>
      </c>
      <c r="O9" s="114">
        <v>4.6580000000000004</v>
      </c>
      <c r="P9" s="115">
        <v>4.8579999999999997</v>
      </c>
      <c r="Q9" s="116">
        <v>5.4379999999999997</v>
      </c>
      <c r="R9" s="117">
        <v>6.6639999999999997</v>
      </c>
      <c r="S9" s="118">
        <v>5.0199999999999996</v>
      </c>
      <c r="T9" s="119">
        <v>3.8490000000000002</v>
      </c>
      <c r="U9" s="102">
        <v>6.6319999999999997</v>
      </c>
      <c r="V9" s="103">
        <v>6.3730000000000002</v>
      </c>
      <c r="W9" s="104">
        <v>5.0720000000000001</v>
      </c>
      <c r="X9" s="105">
        <v>8.8960000000000008</v>
      </c>
      <c r="Y9" s="106">
        <v>7.9539999999999997</v>
      </c>
      <c r="Z9" s="107">
        <v>7.6639999999999997</v>
      </c>
      <c r="AA9" s="108">
        <v>8.1980000000000004</v>
      </c>
      <c r="AB9" s="109">
        <v>7.0170000000000003</v>
      </c>
      <c r="AC9" s="110">
        <v>7.1429999999999998</v>
      </c>
      <c r="AD9" s="111">
        <v>26.742000000000001</v>
      </c>
      <c r="AE9" s="112">
        <v>20.254000000000001</v>
      </c>
      <c r="AF9" s="113">
        <v>19.009</v>
      </c>
      <c r="AG9" s="114">
        <v>41.331000000000003</v>
      </c>
      <c r="AH9" s="115">
        <v>42.186999999999998</v>
      </c>
      <c r="AI9" s="116">
        <v>41.048000000000002</v>
      </c>
      <c r="AJ9" s="117">
        <v>54.432000000000002</v>
      </c>
      <c r="AK9" s="118">
        <v>54.682000000000002</v>
      </c>
      <c r="AL9" s="120">
        <v>53.863999999999997</v>
      </c>
    </row>
    <row r="10" spans="1:38" ht="14.1" customHeight="1" x14ac:dyDescent="0.3">
      <c r="B10" s="40" t="s">
        <v>11</v>
      </c>
      <c r="C10" s="102">
        <v>47.572000000000003</v>
      </c>
      <c r="D10" s="103">
        <v>49.609000000000002</v>
      </c>
      <c r="E10" s="104">
        <v>42.488</v>
      </c>
      <c r="F10" s="105">
        <v>40.947000000000003</v>
      </c>
      <c r="G10" s="106">
        <v>39.31</v>
      </c>
      <c r="H10" s="107">
        <v>36.704000000000001</v>
      </c>
      <c r="I10" s="108">
        <v>26.039000000000001</v>
      </c>
      <c r="J10" s="109">
        <v>25.106999999999999</v>
      </c>
      <c r="K10" s="110">
        <v>24.446000000000002</v>
      </c>
      <c r="L10" s="111">
        <v>15.872</v>
      </c>
      <c r="M10" s="112">
        <v>17.817</v>
      </c>
      <c r="N10" s="113">
        <v>13.814</v>
      </c>
      <c r="O10" s="114">
        <v>4.5579999999999998</v>
      </c>
      <c r="P10" s="115">
        <v>4.8330000000000002</v>
      </c>
      <c r="Q10" s="116">
        <v>5.5410000000000004</v>
      </c>
      <c r="R10" s="117">
        <v>7.1680000000000001</v>
      </c>
      <c r="S10" s="118">
        <v>5.242</v>
      </c>
      <c r="T10" s="119">
        <v>3.8439999999999999</v>
      </c>
      <c r="U10" s="102">
        <v>6.6829999999999998</v>
      </c>
      <c r="V10" s="103">
        <v>6.5069999999999997</v>
      </c>
      <c r="W10" s="104">
        <v>4.915</v>
      </c>
      <c r="X10" s="105">
        <v>9.3490000000000002</v>
      </c>
      <c r="Y10" s="106">
        <v>8.0649999999999995</v>
      </c>
      <c r="Z10" s="107">
        <v>7.7270000000000003</v>
      </c>
      <c r="AA10" s="108">
        <v>8.4290000000000003</v>
      </c>
      <c r="AB10" s="109">
        <v>6.3419999999999996</v>
      </c>
      <c r="AC10" s="110">
        <v>7.3579999999999997</v>
      </c>
      <c r="AD10" s="111">
        <v>25.731999999999999</v>
      </c>
      <c r="AE10" s="112">
        <v>20.335999999999999</v>
      </c>
      <c r="AF10" s="113">
        <v>18.882999999999999</v>
      </c>
      <c r="AG10" s="114">
        <v>41.173000000000002</v>
      </c>
      <c r="AH10" s="115">
        <v>40.283000000000001</v>
      </c>
      <c r="AI10" s="116">
        <v>40.561</v>
      </c>
      <c r="AJ10" s="117">
        <v>53.368000000000002</v>
      </c>
      <c r="AK10" s="118">
        <v>53.79</v>
      </c>
      <c r="AL10" s="120">
        <v>53.317</v>
      </c>
    </row>
    <row r="11" spans="1:38" ht="14.1" customHeight="1" x14ac:dyDescent="0.3">
      <c r="B11" s="40" t="s">
        <v>12</v>
      </c>
      <c r="C11" s="102">
        <v>46.417000000000002</v>
      </c>
      <c r="D11" s="103">
        <v>47.15</v>
      </c>
      <c r="E11" s="104">
        <v>41.811999999999998</v>
      </c>
      <c r="F11" s="105">
        <v>41.63</v>
      </c>
      <c r="G11" s="106">
        <v>37.69</v>
      </c>
      <c r="H11" s="107">
        <v>35.85</v>
      </c>
      <c r="I11" s="108">
        <v>26.315999999999999</v>
      </c>
      <c r="J11" s="109">
        <v>25.901</v>
      </c>
      <c r="K11" s="110">
        <v>24.358000000000001</v>
      </c>
      <c r="L11" s="111">
        <v>16.312999999999999</v>
      </c>
      <c r="M11" s="112">
        <v>17.78</v>
      </c>
      <c r="N11" s="113">
        <v>14.321</v>
      </c>
      <c r="O11" s="114">
        <v>4.7649999999999997</v>
      </c>
      <c r="P11" s="115">
        <v>5.3710000000000004</v>
      </c>
      <c r="Q11" s="116">
        <v>5.5780000000000003</v>
      </c>
      <c r="R11" s="117">
        <v>6.798</v>
      </c>
      <c r="S11" s="118">
        <v>5.5940000000000003</v>
      </c>
      <c r="T11" s="119">
        <v>3.9289999999999998</v>
      </c>
      <c r="U11" s="102">
        <v>7.1779999999999999</v>
      </c>
      <c r="V11" s="103">
        <v>6.3159999999999998</v>
      </c>
      <c r="W11" s="104">
        <v>5.1970000000000001</v>
      </c>
      <c r="X11" s="105">
        <v>8.6229999999999993</v>
      </c>
      <c r="Y11" s="106">
        <v>8.41</v>
      </c>
      <c r="Z11" s="107">
        <v>7.6909999999999998</v>
      </c>
      <c r="AA11" s="108">
        <v>9.0670000000000002</v>
      </c>
      <c r="AB11" s="109">
        <v>7.1470000000000002</v>
      </c>
      <c r="AC11" s="110">
        <v>7.5339999999999998</v>
      </c>
      <c r="AD11" s="111">
        <v>25.154</v>
      </c>
      <c r="AE11" s="112">
        <v>19.934999999999999</v>
      </c>
      <c r="AF11" s="113">
        <v>19.63</v>
      </c>
      <c r="AG11" s="114">
        <v>42.08</v>
      </c>
      <c r="AH11" s="115">
        <v>40.936</v>
      </c>
      <c r="AI11" s="116">
        <v>40.216000000000001</v>
      </c>
      <c r="AJ11" s="117">
        <v>55.35</v>
      </c>
      <c r="AK11" s="118">
        <v>52.976999999999997</v>
      </c>
      <c r="AL11" s="120">
        <v>52.084000000000003</v>
      </c>
    </row>
    <row r="12" spans="1:38" ht="14.1" customHeight="1" x14ac:dyDescent="0.3">
      <c r="B12" s="40" t="s">
        <v>13</v>
      </c>
      <c r="C12" s="102">
        <v>44.421999999999997</v>
      </c>
      <c r="D12" s="103">
        <v>46.923000000000002</v>
      </c>
      <c r="E12" s="104">
        <v>41.88</v>
      </c>
      <c r="F12" s="105">
        <v>39.603000000000002</v>
      </c>
      <c r="G12" s="106">
        <v>35.845999999999997</v>
      </c>
      <c r="H12" s="107">
        <v>35.676000000000002</v>
      </c>
      <c r="I12" s="108">
        <v>26.995999999999999</v>
      </c>
      <c r="J12" s="109">
        <v>26.885999999999999</v>
      </c>
      <c r="K12" s="110">
        <v>24.748000000000001</v>
      </c>
      <c r="L12" s="111">
        <v>16.306000000000001</v>
      </c>
      <c r="M12" s="112">
        <v>17.716000000000001</v>
      </c>
      <c r="N12" s="113">
        <v>14.96</v>
      </c>
      <c r="O12" s="114">
        <v>4.899</v>
      </c>
      <c r="P12" s="115">
        <v>5.4909999999999997</v>
      </c>
      <c r="Q12" s="116">
        <v>5.6790000000000003</v>
      </c>
      <c r="R12" s="117">
        <v>5.883</v>
      </c>
      <c r="S12" s="118">
        <v>5.4219999999999997</v>
      </c>
      <c r="T12" s="119">
        <v>4.0979999999999999</v>
      </c>
      <c r="U12" s="102">
        <v>6.87</v>
      </c>
      <c r="V12" s="103">
        <v>6.4710000000000001</v>
      </c>
      <c r="W12" s="104">
        <v>5.3159999999999998</v>
      </c>
      <c r="X12" s="105">
        <v>8.6769999999999996</v>
      </c>
      <c r="Y12" s="106">
        <v>8.3529999999999998</v>
      </c>
      <c r="Z12" s="107">
        <v>7.7329999999999997</v>
      </c>
      <c r="AA12" s="108">
        <v>9.2650000000000006</v>
      </c>
      <c r="AB12" s="109">
        <v>7.6</v>
      </c>
      <c r="AC12" s="110">
        <v>7.782</v>
      </c>
      <c r="AD12" s="111">
        <v>24.978999999999999</v>
      </c>
      <c r="AE12" s="112">
        <v>20.507999999999999</v>
      </c>
      <c r="AF12" s="113">
        <v>19.949000000000002</v>
      </c>
      <c r="AG12" s="114">
        <v>43.1</v>
      </c>
      <c r="AH12" s="115">
        <v>41.017000000000003</v>
      </c>
      <c r="AI12" s="116">
        <v>39.441000000000003</v>
      </c>
      <c r="AJ12" s="117">
        <v>52.679000000000002</v>
      </c>
      <c r="AK12" s="118">
        <v>51.56</v>
      </c>
      <c r="AL12" s="120">
        <v>51.944000000000003</v>
      </c>
    </row>
    <row r="13" spans="1:38" ht="14.1" customHeight="1" x14ac:dyDescent="0.3">
      <c r="B13" s="40" t="s">
        <v>14</v>
      </c>
      <c r="C13" s="102">
        <v>44.216999999999999</v>
      </c>
      <c r="D13" s="103">
        <v>48.113</v>
      </c>
      <c r="E13" s="104">
        <v>43.287999999999997</v>
      </c>
      <c r="F13" s="105">
        <v>40.783999999999999</v>
      </c>
      <c r="G13" s="106">
        <v>39.698999999999998</v>
      </c>
      <c r="H13" s="107">
        <v>37.26</v>
      </c>
      <c r="I13" s="108">
        <v>28.027999999999999</v>
      </c>
      <c r="J13" s="109">
        <v>28.463000000000001</v>
      </c>
      <c r="K13" s="110">
        <v>25.234999999999999</v>
      </c>
      <c r="L13" s="111">
        <v>16.588000000000001</v>
      </c>
      <c r="M13" s="112">
        <v>19.808</v>
      </c>
      <c r="N13" s="113">
        <v>15.632</v>
      </c>
      <c r="O13" s="114">
        <v>4.6710000000000003</v>
      </c>
      <c r="P13" s="115">
        <v>5.5149999999999997</v>
      </c>
      <c r="Q13" s="116">
        <v>5.673</v>
      </c>
      <c r="R13" s="117">
        <v>6.1550000000000002</v>
      </c>
      <c r="S13" s="118">
        <v>5.5949999999999998</v>
      </c>
      <c r="T13" s="119">
        <v>4.0410000000000004</v>
      </c>
      <c r="U13" s="102">
        <v>7.7060000000000004</v>
      </c>
      <c r="V13" s="103">
        <v>6.5380000000000003</v>
      </c>
      <c r="W13" s="104">
        <v>5.5439999999999996</v>
      </c>
      <c r="X13" s="105">
        <v>9.2680000000000007</v>
      </c>
      <c r="Y13" s="106">
        <v>8.4459999999999997</v>
      </c>
      <c r="Z13" s="107">
        <v>7.6589999999999998</v>
      </c>
      <c r="AA13" s="108">
        <v>9.5850000000000009</v>
      </c>
      <c r="AB13" s="109">
        <v>7.2309999999999999</v>
      </c>
      <c r="AC13" s="110">
        <v>7.8979999999999997</v>
      </c>
      <c r="AD13" s="111">
        <v>25.45</v>
      </c>
      <c r="AE13" s="112">
        <v>21.196000000000002</v>
      </c>
      <c r="AF13" s="113">
        <v>19.856999999999999</v>
      </c>
      <c r="AG13" s="114">
        <v>40.020000000000003</v>
      </c>
      <c r="AH13" s="115">
        <v>39.597000000000001</v>
      </c>
      <c r="AI13" s="116">
        <v>39.326000000000001</v>
      </c>
      <c r="AJ13" s="117">
        <v>50.866</v>
      </c>
      <c r="AK13" s="118">
        <v>51.164999999999999</v>
      </c>
      <c r="AL13" s="120">
        <v>51.015000000000001</v>
      </c>
    </row>
    <row r="14" spans="1:38" ht="14.1" customHeight="1" x14ac:dyDescent="0.3">
      <c r="B14" s="40" t="s">
        <v>15</v>
      </c>
      <c r="C14" s="102">
        <v>44.277999999999999</v>
      </c>
      <c r="D14" s="103">
        <v>46.262</v>
      </c>
      <c r="E14" s="104">
        <v>42.451999999999998</v>
      </c>
      <c r="F14" s="105">
        <v>40.744999999999997</v>
      </c>
      <c r="G14" s="106">
        <v>39.201000000000001</v>
      </c>
      <c r="H14" s="107">
        <v>37.543999999999997</v>
      </c>
      <c r="I14" s="108">
        <v>28.477</v>
      </c>
      <c r="J14" s="109">
        <v>30.597999999999999</v>
      </c>
      <c r="K14" s="110">
        <v>25.099</v>
      </c>
      <c r="L14" s="111">
        <v>16.661000000000001</v>
      </c>
      <c r="M14" s="112">
        <v>20.155000000000001</v>
      </c>
      <c r="N14" s="113">
        <v>15.542</v>
      </c>
      <c r="O14" s="114">
        <v>4.7140000000000004</v>
      </c>
      <c r="P14" s="115">
        <v>5.476</v>
      </c>
      <c r="Q14" s="116">
        <v>5.8780000000000001</v>
      </c>
      <c r="R14" s="117">
        <v>6.0540000000000003</v>
      </c>
      <c r="S14" s="118">
        <v>5.665</v>
      </c>
      <c r="T14" s="119">
        <v>4.165</v>
      </c>
      <c r="U14" s="102">
        <v>7.9729999999999999</v>
      </c>
      <c r="V14" s="103">
        <v>6.7670000000000003</v>
      </c>
      <c r="W14" s="104">
        <v>5.6269999999999998</v>
      </c>
      <c r="X14" s="105">
        <v>9.2870000000000008</v>
      </c>
      <c r="Y14" s="106">
        <v>8.7690000000000001</v>
      </c>
      <c r="Z14" s="107">
        <v>7.7149999999999999</v>
      </c>
      <c r="AA14" s="108">
        <v>9.4939999999999998</v>
      </c>
      <c r="AB14" s="109">
        <v>7.7530000000000001</v>
      </c>
      <c r="AC14" s="110">
        <v>8.1110000000000007</v>
      </c>
      <c r="AD14" s="111">
        <v>24.306000000000001</v>
      </c>
      <c r="AE14" s="112">
        <v>21.422999999999998</v>
      </c>
      <c r="AF14" s="113">
        <v>20.068000000000001</v>
      </c>
      <c r="AG14" s="114">
        <v>41.808</v>
      </c>
      <c r="AH14" s="115">
        <v>40.720999999999997</v>
      </c>
      <c r="AI14" s="116">
        <v>39.738999999999997</v>
      </c>
      <c r="AJ14" s="117">
        <v>52.514000000000003</v>
      </c>
      <c r="AK14" s="118">
        <v>51.2</v>
      </c>
      <c r="AL14" s="120">
        <v>51.121000000000002</v>
      </c>
    </row>
    <row r="15" spans="1:38" ht="14.1" customHeight="1" x14ac:dyDescent="0.3">
      <c r="B15" s="40" t="s">
        <v>16</v>
      </c>
      <c r="C15" s="102">
        <v>44.091000000000001</v>
      </c>
      <c r="D15" s="103">
        <v>46.241</v>
      </c>
      <c r="E15" s="104">
        <v>43.088999999999999</v>
      </c>
      <c r="F15" s="105">
        <v>40.963999999999999</v>
      </c>
      <c r="G15" s="106">
        <v>38.387</v>
      </c>
      <c r="H15" s="107">
        <v>38.615000000000002</v>
      </c>
      <c r="I15" s="108">
        <v>27.202000000000002</v>
      </c>
      <c r="J15" s="109">
        <v>29.437000000000001</v>
      </c>
      <c r="K15" s="110">
        <v>25.645</v>
      </c>
      <c r="L15" s="111">
        <v>16.736000000000001</v>
      </c>
      <c r="M15" s="112">
        <v>19.277000000000001</v>
      </c>
      <c r="N15" s="113">
        <v>15.840999999999999</v>
      </c>
      <c r="O15" s="114">
        <v>5.1050000000000004</v>
      </c>
      <c r="P15" s="115">
        <v>5.85</v>
      </c>
      <c r="Q15" s="116">
        <v>6.2839999999999998</v>
      </c>
      <c r="R15" s="117">
        <v>5.9009999999999998</v>
      </c>
      <c r="S15" s="118">
        <v>5.73</v>
      </c>
      <c r="T15" s="119">
        <v>4.3120000000000003</v>
      </c>
      <c r="U15" s="102">
        <v>7.59</v>
      </c>
      <c r="V15" s="103">
        <v>7.3550000000000004</v>
      </c>
      <c r="W15" s="104">
        <v>5.7279999999999998</v>
      </c>
      <c r="X15" s="105">
        <v>8.8249999999999993</v>
      </c>
      <c r="Y15" s="106">
        <v>8.8710000000000004</v>
      </c>
      <c r="Z15" s="107">
        <v>7.9320000000000004</v>
      </c>
      <c r="AA15" s="108">
        <v>9.984</v>
      </c>
      <c r="AB15" s="109">
        <v>8.375</v>
      </c>
      <c r="AC15" s="110">
        <v>8.3889999999999993</v>
      </c>
      <c r="AD15" s="111">
        <v>24.44</v>
      </c>
      <c r="AE15" s="112">
        <v>21.024999999999999</v>
      </c>
      <c r="AF15" s="113">
        <v>20.37</v>
      </c>
      <c r="AG15" s="114">
        <v>41.098999999999997</v>
      </c>
      <c r="AH15" s="115">
        <v>40.697000000000003</v>
      </c>
      <c r="AI15" s="116">
        <v>39.377000000000002</v>
      </c>
      <c r="AJ15" s="117">
        <v>51.898000000000003</v>
      </c>
      <c r="AK15" s="118">
        <v>50.424999999999997</v>
      </c>
      <c r="AL15" s="120">
        <v>50.634999999999998</v>
      </c>
    </row>
    <row r="16" spans="1:38" ht="14.1" customHeight="1" x14ac:dyDescent="0.3">
      <c r="B16" s="40" t="s">
        <v>17</v>
      </c>
      <c r="C16" s="102">
        <v>44.533999999999999</v>
      </c>
      <c r="D16" s="103">
        <v>46.061</v>
      </c>
      <c r="E16" s="104">
        <v>43.360999999999997</v>
      </c>
      <c r="F16" s="105">
        <v>39.509</v>
      </c>
      <c r="G16" s="106">
        <v>38.691000000000003</v>
      </c>
      <c r="H16" s="107">
        <v>38.454999999999998</v>
      </c>
      <c r="I16" s="108">
        <v>26.074999999999999</v>
      </c>
      <c r="J16" s="109">
        <v>28.614999999999998</v>
      </c>
      <c r="K16" s="110">
        <v>26.256</v>
      </c>
      <c r="L16" s="111">
        <v>17.03</v>
      </c>
      <c r="M16" s="112">
        <v>19.597000000000001</v>
      </c>
      <c r="N16" s="113">
        <v>16.305</v>
      </c>
      <c r="O16" s="114">
        <v>5.03</v>
      </c>
      <c r="P16" s="115">
        <v>6.1769999999999996</v>
      </c>
      <c r="Q16" s="116">
        <v>6.181</v>
      </c>
      <c r="R16" s="117">
        <v>6.6870000000000003</v>
      </c>
      <c r="S16" s="118">
        <v>6.0129999999999999</v>
      </c>
      <c r="T16" s="119">
        <v>4.5149999999999997</v>
      </c>
      <c r="U16" s="102">
        <v>7.8959999999999999</v>
      </c>
      <c r="V16" s="103">
        <v>7.1449999999999996</v>
      </c>
      <c r="W16" s="104">
        <v>5.68</v>
      </c>
      <c r="X16" s="105">
        <v>8.6430000000000007</v>
      </c>
      <c r="Y16" s="106">
        <v>8.5210000000000008</v>
      </c>
      <c r="Z16" s="107">
        <v>8.2029999999999994</v>
      </c>
      <c r="AA16" s="108">
        <v>9.5860000000000003</v>
      </c>
      <c r="AB16" s="109">
        <v>8.1259999999999994</v>
      </c>
      <c r="AC16" s="110">
        <v>8.9060000000000006</v>
      </c>
      <c r="AD16" s="111">
        <v>24.606000000000002</v>
      </c>
      <c r="AE16" s="112">
        <v>21.984000000000002</v>
      </c>
      <c r="AF16" s="113">
        <v>20.504999999999999</v>
      </c>
      <c r="AG16" s="114">
        <v>41.499000000000002</v>
      </c>
      <c r="AH16" s="115">
        <v>41.2</v>
      </c>
      <c r="AI16" s="116">
        <v>39.945</v>
      </c>
      <c r="AJ16" s="117">
        <v>51.222999999999999</v>
      </c>
      <c r="AK16" s="118">
        <v>49.542999999999999</v>
      </c>
      <c r="AL16" s="120">
        <v>51.142000000000003</v>
      </c>
    </row>
    <row r="17" spans="2:38" ht="14.1" customHeight="1" x14ac:dyDescent="0.3">
      <c r="B17" s="40" t="s">
        <v>18</v>
      </c>
      <c r="C17" s="102">
        <v>44.558999999999997</v>
      </c>
      <c r="D17" s="103">
        <v>46.512</v>
      </c>
      <c r="E17" s="104">
        <v>43.779000000000003</v>
      </c>
      <c r="F17" s="105">
        <v>40.002000000000002</v>
      </c>
      <c r="G17" s="106">
        <v>38.918999999999997</v>
      </c>
      <c r="H17" s="107">
        <v>38.396000000000001</v>
      </c>
      <c r="I17" s="108">
        <v>27.132000000000001</v>
      </c>
      <c r="J17" s="109">
        <v>25.76</v>
      </c>
      <c r="K17" s="110">
        <v>26.047999999999998</v>
      </c>
      <c r="L17" s="111">
        <v>17.149999999999999</v>
      </c>
      <c r="M17" s="112">
        <v>20.419</v>
      </c>
      <c r="N17" s="113">
        <v>17.276</v>
      </c>
      <c r="O17" s="114">
        <v>5.556</v>
      </c>
      <c r="P17" s="115">
        <v>6.7610000000000001</v>
      </c>
      <c r="Q17" s="116">
        <v>6.1719999999999997</v>
      </c>
      <c r="R17" s="117">
        <v>6.4649999999999999</v>
      </c>
      <c r="S17" s="118">
        <v>6.6239999999999997</v>
      </c>
      <c r="T17" s="119">
        <v>4.8079999999999998</v>
      </c>
      <c r="U17" s="102">
        <v>7.7919999999999998</v>
      </c>
      <c r="V17" s="103">
        <v>7.4509999999999996</v>
      </c>
      <c r="W17" s="104">
        <v>5.8949999999999996</v>
      </c>
      <c r="X17" s="105">
        <v>8.5120000000000005</v>
      </c>
      <c r="Y17" s="106">
        <v>9.7460000000000004</v>
      </c>
      <c r="Z17" s="107">
        <v>8.3879999999999999</v>
      </c>
      <c r="AA17" s="108">
        <v>10.587</v>
      </c>
      <c r="AB17" s="109">
        <v>8.4700000000000006</v>
      </c>
      <c r="AC17" s="110">
        <v>9.1649999999999991</v>
      </c>
      <c r="AD17" s="111">
        <v>25.95</v>
      </c>
      <c r="AE17" s="112">
        <v>21.536000000000001</v>
      </c>
      <c r="AF17" s="113">
        <v>20.815000000000001</v>
      </c>
      <c r="AG17" s="114">
        <v>42.209000000000003</v>
      </c>
      <c r="AH17" s="115">
        <v>40.798999999999999</v>
      </c>
      <c r="AI17" s="116">
        <v>41.093000000000004</v>
      </c>
      <c r="AJ17" s="117">
        <v>51.024000000000001</v>
      </c>
      <c r="AK17" s="118">
        <v>53.606000000000002</v>
      </c>
      <c r="AL17" s="120">
        <v>51.5</v>
      </c>
    </row>
    <row r="18" spans="2:38" ht="14.1" customHeight="1" x14ac:dyDescent="0.3">
      <c r="B18" s="40" t="s">
        <v>19</v>
      </c>
      <c r="C18" s="102">
        <v>45.851999999999997</v>
      </c>
      <c r="D18" s="103">
        <v>47.076999999999998</v>
      </c>
      <c r="E18" s="104">
        <v>44.651000000000003</v>
      </c>
      <c r="F18" s="105">
        <v>40.203000000000003</v>
      </c>
      <c r="G18" s="106">
        <v>41.558999999999997</v>
      </c>
      <c r="H18" s="107">
        <v>38.465000000000003</v>
      </c>
      <c r="I18" s="108">
        <v>28.280999999999999</v>
      </c>
      <c r="J18" s="109">
        <v>25.696999999999999</v>
      </c>
      <c r="K18" s="110">
        <v>27.082000000000001</v>
      </c>
      <c r="L18" s="111">
        <v>17.251999999999999</v>
      </c>
      <c r="M18" s="112">
        <v>20.027999999999999</v>
      </c>
      <c r="N18" s="113">
        <v>17.655999999999999</v>
      </c>
      <c r="O18" s="114">
        <v>5.7409999999999997</v>
      </c>
      <c r="P18" s="115">
        <v>7.2370000000000001</v>
      </c>
      <c r="Q18" s="116">
        <v>6.3769999999999998</v>
      </c>
      <c r="R18" s="117">
        <v>6.5609999999999999</v>
      </c>
      <c r="S18" s="118">
        <v>7.8079999999999998</v>
      </c>
      <c r="T18" s="119">
        <v>4.9489999999999998</v>
      </c>
      <c r="U18" s="102">
        <v>7.8810000000000002</v>
      </c>
      <c r="V18" s="103">
        <v>8.7729999999999997</v>
      </c>
      <c r="W18" s="104">
        <v>6.1920000000000002</v>
      </c>
      <c r="X18" s="105">
        <v>8.6120000000000001</v>
      </c>
      <c r="Y18" s="106">
        <v>10.499000000000001</v>
      </c>
      <c r="Z18" s="107">
        <v>8.5310000000000006</v>
      </c>
      <c r="AA18" s="108">
        <v>10.875999999999999</v>
      </c>
      <c r="AB18" s="109">
        <v>9.5809999999999995</v>
      </c>
      <c r="AC18" s="110">
        <v>9.548</v>
      </c>
      <c r="AD18" s="111">
        <v>25.841000000000001</v>
      </c>
      <c r="AE18" s="112">
        <v>21.914000000000001</v>
      </c>
      <c r="AF18" s="113">
        <v>21.404</v>
      </c>
      <c r="AG18" s="114">
        <v>43.509</v>
      </c>
      <c r="AH18" s="115">
        <v>42.186999999999998</v>
      </c>
      <c r="AI18" s="116">
        <v>41.084000000000003</v>
      </c>
      <c r="AJ18" s="117">
        <v>52.777999999999999</v>
      </c>
      <c r="AK18" s="118">
        <v>51.091999999999999</v>
      </c>
      <c r="AL18" s="120">
        <v>52.591000000000001</v>
      </c>
    </row>
    <row r="19" spans="2:38" ht="14.1" customHeight="1" x14ac:dyDescent="0.3">
      <c r="B19" s="40" t="s">
        <v>20</v>
      </c>
      <c r="C19" s="102">
        <v>44.932000000000002</v>
      </c>
      <c r="D19" s="103">
        <v>46.676000000000002</v>
      </c>
      <c r="E19" s="104">
        <v>46.048000000000002</v>
      </c>
      <c r="F19" s="105">
        <v>40.491999999999997</v>
      </c>
      <c r="G19" s="106">
        <v>43.145000000000003</v>
      </c>
      <c r="H19" s="107">
        <v>39.828000000000003</v>
      </c>
      <c r="I19" s="108">
        <v>28.734999999999999</v>
      </c>
      <c r="J19" s="109">
        <v>26.716000000000001</v>
      </c>
      <c r="K19" s="110">
        <v>27.765999999999998</v>
      </c>
      <c r="L19" s="111">
        <v>18.471</v>
      </c>
      <c r="M19" s="112">
        <v>20.902000000000001</v>
      </c>
      <c r="N19" s="113">
        <v>17.728000000000002</v>
      </c>
      <c r="O19" s="114">
        <v>5.6390000000000002</v>
      </c>
      <c r="P19" s="115">
        <v>7.4649999999999999</v>
      </c>
      <c r="Q19" s="116">
        <v>6.8979999999999997</v>
      </c>
      <c r="R19" s="117">
        <v>6.8330000000000002</v>
      </c>
      <c r="S19" s="118">
        <v>6.6440000000000001</v>
      </c>
      <c r="T19" s="119">
        <v>5.2039999999999997</v>
      </c>
      <c r="U19" s="102">
        <v>8.4410000000000007</v>
      </c>
      <c r="V19" s="103">
        <v>7.7910000000000004</v>
      </c>
      <c r="W19" s="104">
        <v>6.5810000000000004</v>
      </c>
      <c r="X19" s="105">
        <v>9.3960000000000008</v>
      </c>
      <c r="Y19" s="106">
        <v>9.5190000000000001</v>
      </c>
      <c r="Z19" s="107">
        <v>8.8640000000000008</v>
      </c>
      <c r="AA19" s="108">
        <v>11.526</v>
      </c>
      <c r="AB19" s="109">
        <v>8.8849999999999998</v>
      </c>
      <c r="AC19" s="110">
        <v>9.75</v>
      </c>
      <c r="AD19" s="111">
        <v>26.114000000000001</v>
      </c>
      <c r="AE19" s="112">
        <v>22.503</v>
      </c>
      <c r="AF19" s="113">
        <v>21.882999999999999</v>
      </c>
      <c r="AG19" s="114">
        <v>44.325000000000003</v>
      </c>
      <c r="AH19" s="115">
        <v>41.517000000000003</v>
      </c>
      <c r="AI19" s="116">
        <v>42.686999999999998</v>
      </c>
      <c r="AJ19" s="117">
        <v>50.023000000000003</v>
      </c>
      <c r="AK19" s="118">
        <v>48.625</v>
      </c>
      <c r="AL19" s="120">
        <v>51.484000000000002</v>
      </c>
    </row>
    <row r="20" spans="2:38" ht="14.1" customHeight="1" x14ac:dyDescent="0.3">
      <c r="B20" s="40" t="s">
        <v>21</v>
      </c>
      <c r="C20" s="102">
        <v>46.567</v>
      </c>
      <c r="D20" s="103">
        <v>46.536000000000001</v>
      </c>
      <c r="E20" s="104">
        <v>47.204999999999998</v>
      </c>
      <c r="F20" s="105">
        <v>42.526000000000003</v>
      </c>
      <c r="G20" s="106">
        <v>42.588000000000001</v>
      </c>
      <c r="H20" s="107">
        <v>41.454999999999998</v>
      </c>
      <c r="I20" s="108">
        <v>28.244</v>
      </c>
      <c r="J20" s="109">
        <v>29.305</v>
      </c>
      <c r="K20" s="110">
        <v>28.53</v>
      </c>
      <c r="L20" s="111">
        <v>18.198</v>
      </c>
      <c r="M20" s="112">
        <v>21.984000000000002</v>
      </c>
      <c r="N20" s="113">
        <v>18.908000000000001</v>
      </c>
      <c r="O20" s="114">
        <v>5.86</v>
      </c>
      <c r="P20" s="115">
        <v>7.4</v>
      </c>
      <c r="Q20" s="116">
        <v>7.5119999999999996</v>
      </c>
      <c r="R20" s="117">
        <v>7.8209999999999997</v>
      </c>
      <c r="S20" s="118">
        <v>6.484</v>
      </c>
      <c r="T20" s="119">
        <v>5.492</v>
      </c>
      <c r="U20" s="102">
        <v>8.5809999999999995</v>
      </c>
      <c r="V20" s="103">
        <v>8.298</v>
      </c>
      <c r="W20" s="104">
        <v>6.657</v>
      </c>
      <c r="X20" s="105">
        <v>10.028</v>
      </c>
      <c r="Y20" s="106">
        <v>10.337</v>
      </c>
      <c r="Z20" s="107">
        <v>9.0809999999999995</v>
      </c>
      <c r="AA20" s="108">
        <v>11.962999999999999</v>
      </c>
      <c r="AB20" s="109">
        <v>9.0329999999999995</v>
      </c>
      <c r="AC20" s="110">
        <v>9.9359999999999999</v>
      </c>
      <c r="AD20" s="111">
        <v>26.47</v>
      </c>
      <c r="AE20" s="112">
        <v>23.053000000000001</v>
      </c>
      <c r="AF20" s="113">
        <v>22.457000000000001</v>
      </c>
      <c r="AG20" s="114">
        <v>41.097000000000001</v>
      </c>
      <c r="AH20" s="115">
        <v>41.662999999999997</v>
      </c>
      <c r="AI20" s="116">
        <v>41.337000000000003</v>
      </c>
      <c r="AJ20" s="117">
        <v>49.277000000000001</v>
      </c>
      <c r="AK20" s="118">
        <v>48.997</v>
      </c>
      <c r="AL20" s="120">
        <v>51.921999999999997</v>
      </c>
    </row>
    <row r="21" spans="2:38" ht="14.1" customHeight="1" x14ac:dyDescent="0.3">
      <c r="B21" s="40" t="s">
        <v>22</v>
      </c>
      <c r="C21" s="102">
        <v>47.234000000000002</v>
      </c>
      <c r="D21" s="103">
        <v>47.384999999999998</v>
      </c>
      <c r="E21" s="104">
        <v>48.677999999999997</v>
      </c>
      <c r="F21" s="105">
        <v>42.279000000000003</v>
      </c>
      <c r="G21" s="106">
        <v>43.393999999999998</v>
      </c>
      <c r="H21" s="107">
        <v>43.645000000000003</v>
      </c>
      <c r="I21" s="108">
        <v>31.315999999999999</v>
      </c>
      <c r="J21" s="109">
        <v>28.934999999999999</v>
      </c>
      <c r="K21" s="110">
        <v>30.771999999999998</v>
      </c>
      <c r="L21" s="111">
        <v>18.36</v>
      </c>
      <c r="M21" s="112">
        <v>22.907</v>
      </c>
      <c r="N21" s="113">
        <v>20.12</v>
      </c>
      <c r="O21" s="114">
        <v>6.4039999999999999</v>
      </c>
      <c r="P21" s="115">
        <v>8.1080000000000005</v>
      </c>
      <c r="Q21" s="116">
        <v>7.9349999999999996</v>
      </c>
      <c r="R21" s="117">
        <v>7.57</v>
      </c>
      <c r="S21" s="118">
        <v>6.7590000000000003</v>
      </c>
      <c r="T21" s="119">
        <v>5.6859999999999999</v>
      </c>
      <c r="U21" s="102">
        <v>8.8149999999999995</v>
      </c>
      <c r="V21" s="103">
        <v>8.4480000000000004</v>
      </c>
      <c r="W21" s="104">
        <v>6.8979999999999997</v>
      </c>
      <c r="X21" s="105">
        <v>10.4</v>
      </c>
      <c r="Y21" s="106">
        <v>10.706</v>
      </c>
      <c r="Z21" s="107">
        <v>9.4459999999999997</v>
      </c>
      <c r="AA21" s="108">
        <v>11.78</v>
      </c>
      <c r="AB21" s="109">
        <v>9.4749999999999996</v>
      </c>
      <c r="AC21" s="110">
        <v>10.477</v>
      </c>
      <c r="AD21" s="111">
        <v>26.068999999999999</v>
      </c>
      <c r="AE21" s="112">
        <v>23.242000000000001</v>
      </c>
      <c r="AF21" s="113">
        <v>22.952000000000002</v>
      </c>
      <c r="AG21" s="114">
        <v>42.116999999999997</v>
      </c>
      <c r="AH21" s="115">
        <v>42.564</v>
      </c>
      <c r="AI21" s="116">
        <v>42.832000000000001</v>
      </c>
      <c r="AJ21" s="117">
        <v>51.963999999999999</v>
      </c>
      <c r="AK21" s="118">
        <v>49.271999999999998</v>
      </c>
      <c r="AL21" s="120">
        <v>53.610999999999997</v>
      </c>
    </row>
    <row r="22" spans="2:38" ht="14.1" customHeight="1" x14ac:dyDescent="0.3">
      <c r="B22" s="40" t="s">
        <v>23</v>
      </c>
      <c r="C22" s="102">
        <v>45.676000000000002</v>
      </c>
      <c r="D22" s="103">
        <v>45.924999999999997</v>
      </c>
      <c r="E22" s="104">
        <v>47.835000000000001</v>
      </c>
      <c r="F22" s="105">
        <v>41.311</v>
      </c>
      <c r="G22" s="106">
        <v>42.512999999999998</v>
      </c>
      <c r="H22" s="107">
        <v>43.731999999999999</v>
      </c>
      <c r="I22" s="108">
        <v>32.784999999999997</v>
      </c>
      <c r="J22" s="109">
        <v>29.466999999999999</v>
      </c>
      <c r="K22" s="110">
        <v>31.617000000000001</v>
      </c>
      <c r="L22" s="111">
        <v>19.751999999999999</v>
      </c>
      <c r="M22" s="112">
        <v>22.751999999999999</v>
      </c>
      <c r="N22" s="113">
        <v>21.161000000000001</v>
      </c>
      <c r="O22" s="114">
        <v>6.8760000000000003</v>
      </c>
      <c r="P22" s="115">
        <v>8.3810000000000002</v>
      </c>
      <c r="Q22" s="116">
        <v>8.157</v>
      </c>
      <c r="R22" s="117">
        <v>8.2119999999999997</v>
      </c>
      <c r="S22" s="118">
        <v>7.1790000000000003</v>
      </c>
      <c r="T22" s="119">
        <v>6.5460000000000003</v>
      </c>
      <c r="U22" s="102">
        <v>8.9480000000000004</v>
      </c>
      <c r="V22" s="103">
        <v>8.3559999999999999</v>
      </c>
      <c r="W22" s="104">
        <v>7.2619999999999996</v>
      </c>
      <c r="X22" s="105">
        <v>11.042</v>
      </c>
      <c r="Y22" s="106">
        <v>11.837999999999999</v>
      </c>
      <c r="Z22" s="107">
        <v>9.9909999999999997</v>
      </c>
      <c r="AA22" s="108">
        <v>12.319000000000001</v>
      </c>
      <c r="AB22" s="109">
        <v>9.8309999999999995</v>
      </c>
      <c r="AC22" s="110">
        <v>11.253</v>
      </c>
      <c r="AD22" s="111">
        <v>26.873999999999999</v>
      </c>
      <c r="AE22" s="112">
        <v>24.27</v>
      </c>
      <c r="AF22" s="113">
        <v>24.43</v>
      </c>
      <c r="AG22" s="114">
        <v>43.38</v>
      </c>
      <c r="AH22" s="115">
        <v>42.189</v>
      </c>
      <c r="AI22" s="116">
        <v>44.014000000000003</v>
      </c>
      <c r="AJ22" s="117">
        <v>50.994</v>
      </c>
      <c r="AK22" s="118">
        <v>50.68</v>
      </c>
      <c r="AL22" s="120">
        <v>56.313000000000002</v>
      </c>
    </row>
    <row r="23" spans="2:38" ht="14.1" customHeight="1" x14ac:dyDescent="0.3">
      <c r="B23" s="40" t="s">
        <v>24</v>
      </c>
      <c r="C23" s="102">
        <v>44.436</v>
      </c>
      <c r="D23" s="103">
        <v>43.786000000000001</v>
      </c>
      <c r="E23" s="104">
        <v>46.905999999999999</v>
      </c>
      <c r="F23" s="105">
        <v>42.804000000000002</v>
      </c>
      <c r="G23" s="106">
        <v>41.231999999999999</v>
      </c>
      <c r="H23" s="107">
        <v>42.646000000000001</v>
      </c>
      <c r="I23" s="108">
        <v>32.722999999999999</v>
      </c>
      <c r="J23" s="109">
        <v>29.334</v>
      </c>
      <c r="K23" s="110">
        <v>30.638000000000002</v>
      </c>
      <c r="L23" s="111">
        <v>19.899999999999999</v>
      </c>
      <c r="M23" s="112">
        <v>22.748999999999999</v>
      </c>
      <c r="N23" s="113">
        <v>21.074999999999999</v>
      </c>
      <c r="O23" s="114">
        <v>8.4190000000000005</v>
      </c>
      <c r="P23" s="115">
        <v>8.5310000000000006</v>
      </c>
      <c r="Q23" s="116">
        <v>8.4369999999999994</v>
      </c>
      <c r="R23" s="117">
        <v>8.9429999999999996</v>
      </c>
      <c r="S23" s="118">
        <v>8.2260000000000009</v>
      </c>
      <c r="T23" s="119">
        <v>7.6289999999999996</v>
      </c>
      <c r="U23" s="102">
        <v>9.7780000000000005</v>
      </c>
      <c r="V23" s="103">
        <v>8.7449999999999992</v>
      </c>
      <c r="W23" s="104">
        <v>8.2479999999999993</v>
      </c>
      <c r="X23" s="105">
        <v>11.413</v>
      </c>
      <c r="Y23" s="106">
        <v>11.772</v>
      </c>
      <c r="Z23" s="107">
        <v>10.56</v>
      </c>
      <c r="AA23" s="108">
        <v>12.375999999999999</v>
      </c>
      <c r="AB23" s="109">
        <v>11.68</v>
      </c>
      <c r="AC23" s="110">
        <v>11.743</v>
      </c>
      <c r="AD23" s="111">
        <v>27.773</v>
      </c>
      <c r="AE23" s="112">
        <v>23.795000000000002</v>
      </c>
      <c r="AF23" s="113">
        <v>25.49</v>
      </c>
      <c r="AG23" s="114">
        <v>44.555999999999997</v>
      </c>
      <c r="AH23" s="115">
        <v>44.341000000000001</v>
      </c>
      <c r="AI23" s="116">
        <v>44.155999999999999</v>
      </c>
      <c r="AJ23" s="117">
        <v>50.404000000000003</v>
      </c>
      <c r="AK23" s="118">
        <v>50.244</v>
      </c>
      <c r="AL23" s="120">
        <v>54.372999999999998</v>
      </c>
    </row>
    <row r="24" spans="2:38" ht="14.1" customHeight="1" x14ac:dyDescent="0.3">
      <c r="B24" s="40" t="s">
        <v>25</v>
      </c>
      <c r="C24" s="102">
        <v>45.854999999999997</v>
      </c>
      <c r="D24" s="103">
        <v>43.381</v>
      </c>
      <c r="E24" s="104">
        <v>49.703000000000003</v>
      </c>
      <c r="F24" s="105">
        <v>42.930999999999997</v>
      </c>
      <c r="G24" s="106">
        <v>43.073</v>
      </c>
      <c r="H24" s="107">
        <v>43.960999999999999</v>
      </c>
      <c r="I24" s="108">
        <v>34.058999999999997</v>
      </c>
      <c r="J24" s="109">
        <v>28.975999999999999</v>
      </c>
      <c r="K24" s="110">
        <v>32.207999999999998</v>
      </c>
      <c r="L24" s="111">
        <v>21.613</v>
      </c>
      <c r="M24" s="112">
        <v>24.713999999999999</v>
      </c>
      <c r="N24" s="113">
        <v>22.533000000000001</v>
      </c>
      <c r="O24" s="114">
        <v>10.39</v>
      </c>
      <c r="P24" s="115">
        <v>9.8819999999999997</v>
      </c>
      <c r="Q24" s="116">
        <v>10.276</v>
      </c>
      <c r="R24" s="117">
        <v>9.5350000000000001</v>
      </c>
      <c r="S24" s="118">
        <v>8.7129999999999992</v>
      </c>
      <c r="T24" s="119">
        <v>8.484</v>
      </c>
      <c r="U24" s="102">
        <v>10.787000000000001</v>
      </c>
      <c r="V24" s="103">
        <v>10.173</v>
      </c>
      <c r="W24" s="104">
        <v>8.91</v>
      </c>
      <c r="X24" s="105">
        <v>11.565</v>
      </c>
      <c r="Y24" s="106">
        <v>12.992000000000001</v>
      </c>
      <c r="Z24" s="107">
        <v>11.29</v>
      </c>
      <c r="AA24" s="108">
        <v>13.505000000000001</v>
      </c>
      <c r="AB24" s="109">
        <v>11.888</v>
      </c>
      <c r="AC24" s="110">
        <v>12.82</v>
      </c>
      <c r="AD24" s="111">
        <v>28.222999999999999</v>
      </c>
      <c r="AE24" s="112">
        <v>24.138000000000002</v>
      </c>
      <c r="AF24" s="113">
        <v>25.227</v>
      </c>
      <c r="AG24" s="114">
        <v>44.750999999999998</v>
      </c>
      <c r="AH24" s="115">
        <v>43.978999999999999</v>
      </c>
      <c r="AI24" s="116">
        <v>46.261000000000003</v>
      </c>
      <c r="AJ24" s="117">
        <v>49.061999999999998</v>
      </c>
      <c r="AK24" s="118">
        <v>51.506999999999998</v>
      </c>
      <c r="AL24" s="120">
        <v>56.262</v>
      </c>
    </row>
    <row r="25" spans="2:38" ht="14.1" customHeight="1" x14ac:dyDescent="0.3">
      <c r="B25" s="40" t="s">
        <v>26</v>
      </c>
      <c r="C25" s="102">
        <v>47.889000000000003</v>
      </c>
      <c r="D25" s="103">
        <v>45.86</v>
      </c>
      <c r="E25" s="104">
        <v>54.475000000000001</v>
      </c>
      <c r="F25" s="105">
        <v>43.843000000000004</v>
      </c>
      <c r="G25" s="106">
        <v>42.850999999999999</v>
      </c>
      <c r="H25" s="107">
        <v>47.002000000000002</v>
      </c>
      <c r="I25" s="108">
        <v>34.472999999999999</v>
      </c>
      <c r="J25" s="109">
        <v>32.848999999999997</v>
      </c>
      <c r="K25" s="110">
        <v>35.402000000000001</v>
      </c>
      <c r="L25" s="111">
        <v>22.7</v>
      </c>
      <c r="M25" s="112">
        <v>26.010999999999999</v>
      </c>
      <c r="N25" s="113">
        <v>26.158000000000001</v>
      </c>
      <c r="O25" s="114">
        <v>10.037000000000001</v>
      </c>
      <c r="P25" s="115">
        <v>10.596</v>
      </c>
      <c r="Q25" s="116">
        <v>11.622999999999999</v>
      </c>
      <c r="R25" s="117">
        <v>10.041</v>
      </c>
      <c r="S25" s="118">
        <v>8.3610000000000007</v>
      </c>
      <c r="T25" s="119">
        <v>8.7469999999999999</v>
      </c>
      <c r="U25" s="102">
        <v>11.41</v>
      </c>
      <c r="V25" s="103">
        <v>10.61</v>
      </c>
      <c r="W25" s="104">
        <v>10.065</v>
      </c>
      <c r="X25" s="105">
        <v>12.747999999999999</v>
      </c>
      <c r="Y25" s="106">
        <v>13.315</v>
      </c>
      <c r="Z25" s="107">
        <v>12.661</v>
      </c>
      <c r="AA25" s="108">
        <v>15.031000000000001</v>
      </c>
      <c r="AB25" s="109">
        <v>12.702</v>
      </c>
      <c r="AC25" s="110">
        <v>14.317</v>
      </c>
      <c r="AD25" s="111">
        <v>29.724</v>
      </c>
      <c r="AE25" s="112">
        <v>25.626000000000001</v>
      </c>
      <c r="AF25" s="113">
        <v>28.134</v>
      </c>
      <c r="AG25" s="114">
        <v>47.113</v>
      </c>
      <c r="AH25" s="115">
        <v>45.414000000000001</v>
      </c>
      <c r="AI25" s="116">
        <v>48.917000000000002</v>
      </c>
      <c r="AJ25" s="117">
        <v>52.356000000000002</v>
      </c>
      <c r="AK25" s="118">
        <v>53.393000000000001</v>
      </c>
      <c r="AL25" s="120">
        <v>58.301000000000002</v>
      </c>
    </row>
    <row r="26" spans="2:38" ht="14.1" customHeight="1" x14ac:dyDescent="0.3">
      <c r="B26" s="40" t="s">
        <v>27</v>
      </c>
      <c r="C26" s="102">
        <v>49.776000000000003</v>
      </c>
      <c r="D26" s="103">
        <v>46.101999999999997</v>
      </c>
      <c r="E26" s="104">
        <v>52.784999999999997</v>
      </c>
      <c r="F26" s="105">
        <v>46.177999999999997</v>
      </c>
      <c r="G26" s="106">
        <v>43.793999999999997</v>
      </c>
      <c r="H26" s="107">
        <v>47.363</v>
      </c>
      <c r="I26" s="108">
        <v>35.762</v>
      </c>
      <c r="J26" s="109">
        <v>33.280999999999999</v>
      </c>
      <c r="K26" s="110">
        <v>37.136000000000003</v>
      </c>
      <c r="L26" s="111">
        <v>22.013000000000002</v>
      </c>
      <c r="M26" s="112">
        <v>26.166</v>
      </c>
      <c r="N26" s="113">
        <v>26.414000000000001</v>
      </c>
      <c r="O26" s="114">
        <v>9.73</v>
      </c>
      <c r="P26" s="115">
        <v>11.292</v>
      </c>
      <c r="Q26" s="116">
        <v>11.965999999999999</v>
      </c>
      <c r="R26" s="117">
        <v>10.83</v>
      </c>
      <c r="S26" s="118">
        <v>7.968</v>
      </c>
      <c r="T26" s="119">
        <v>8.7100000000000009</v>
      </c>
      <c r="U26" s="102">
        <v>11.797000000000001</v>
      </c>
      <c r="V26" s="103">
        <v>10.888</v>
      </c>
      <c r="W26" s="104">
        <v>10.167999999999999</v>
      </c>
      <c r="X26" s="105">
        <v>12.977</v>
      </c>
      <c r="Y26" s="106">
        <v>13.275</v>
      </c>
      <c r="Z26" s="107">
        <v>14.419</v>
      </c>
      <c r="AA26" s="108">
        <v>16.766999999999999</v>
      </c>
      <c r="AB26" s="109">
        <v>12.101000000000001</v>
      </c>
      <c r="AC26" s="110">
        <v>15.084</v>
      </c>
      <c r="AD26" s="111">
        <v>31.276</v>
      </c>
      <c r="AE26" s="112">
        <v>26.065999999999999</v>
      </c>
      <c r="AF26" s="113">
        <v>29.105</v>
      </c>
      <c r="AG26" s="114">
        <v>49.466000000000001</v>
      </c>
      <c r="AH26" s="115">
        <v>47.539000000000001</v>
      </c>
      <c r="AI26" s="116">
        <v>50.042999999999999</v>
      </c>
      <c r="AJ26" s="117">
        <v>56.786000000000001</v>
      </c>
      <c r="AK26" s="118">
        <v>55.222000000000001</v>
      </c>
      <c r="AL26" s="120">
        <v>59.61</v>
      </c>
    </row>
    <row r="27" spans="2:38" ht="14.1" customHeight="1" x14ac:dyDescent="0.3">
      <c r="B27" s="40" t="s">
        <v>28</v>
      </c>
      <c r="C27" s="102">
        <v>48.256</v>
      </c>
      <c r="D27" s="103">
        <v>48.670999999999999</v>
      </c>
      <c r="E27" s="104">
        <v>56.274000000000001</v>
      </c>
      <c r="F27" s="105">
        <v>47.085000000000001</v>
      </c>
      <c r="G27" s="106">
        <v>44.722999999999999</v>
      </c>
      <c r="H27" s="107">
        <v>49.784999999999997</v>
      </c>
      <c r="I27" s="108">
        <v>36.331000000000003</v>
      </c>
      <c r="J27" s="109">
        <v>32.655000000000001</v>
      </c>
      <c r="K27" s="110">
        <v>40.08</v>
      </c>
      <c r="L27" s="111">
        <v>23.448</v>
      </c>
      <c r="M27" s="112">
        <v>27.893000000000001</v>
      </c>
      <c r="N27" s="113">
        <v>28.067</v>
      </c>
      <c r="O27" s="114">
        <v>10.927</v>
      </c>
      <c r="P27" s="115">
        <v>10.760999999999999</v>
      </c>
      <c r="Q27" s="116">
        <v>12.77</v>
      </c>
      <c r="R27" s="117">
        <v>9.1389999999999993</v>
      </c>
      <c r="S27" s="118">
        <v>7.9649999999999999</v>
      </c>
      <c r="T27" s="119">
        <v>8.8059999999999992</v>
      </c>
      <c r="U27" s="102">
        <v>11.218999999999999</v>
      </c>
      <c r="V27" s="103">
        <v>10.956</v>
      </c>
      <c r="W27" s="104">
        <v>10.055</v>
      </c>
      <c r="X27" s="105">
        <v>13.250999999999999</v>
      </c>
      <c r="Y27" s="106">
        <v>14.189</v>
      </c>
      <c r="Z27" s="107">
        <v>15.172000000000001</v>
      </c>
      <c r="AA27" s="108">
        <v>17.204999999999998</v>
      </c>
      <c r="AB27" s="109">
        <v>13.345000000000001</v>
      </c>
      <c r="AC27" s="110">
        <v>16.094999999999999</v>
      </c>
      <c r="AD27" s="111">
        <v>31.524000000000001</v>
      </c>
      <c r="AE27" s="112">
        <v>26.391999999999999</v>
      </c>
      <c r="AF27" s="113">
        <v>30.245000000000001</v>
      </c>
      <c r="AG27" s="114">
        <v>48.914000000000001</v>
      </c>
      <c r="AH27" s="115">
        <v>47.511000000000003</v>
      </c>
      <c r="AI27" s="116">
        <v>54.176000000000002</v>
      </c>
      <c r="AJ27" s="117">
        <v>58.145000000000003</v>
      </c>
      <c r="AK27" s="118">
        <v>55.738</v>
      </c>
      <c r="AL27" s="120">
        <v>63.253999999999998</v>
      </c>
    </row>
    <row r="28" spans="2:38" ht="14.1" customHeight="1" x14ac:dyDescent="0.3">
      <c r="B28" s="40" t="s">
        <v>29</v>
      </c>
      <c r="C28" s="102">
        <v>50.685000000000002</v>
      </c>
      <c r="D28" s="103">
        <v>49.694000000000003</v>
      </c>
      <c r="E28" s="104">
        <v>56.853000000000002</v>
      </c>
      <c r="F28" s="105">
        <v>48.862000000000002</v>
      </c>
      <c r="G28" s="106">
        <v>44.576000000000001</v>
      </c>
      <c r="H28" s="107">
        <v>51.771000000000001</v>
      </c>
      <c r="I28" s="108">
        <v>36.301000000000002</v>
      </c>
      <c r="J28" s="109">
        <v>33.186999999999998</v>
      </c>
      <c r="K28" s="110">
        <v>41.61</v>
      </c>
      <c r="L28" s="111">
        <v>25.971</v>
      </c>
      <c r="M28" s="112">
        <v>28.994</v>
      </c>
      <c r="N28" s="113">
        <v>30.265999999999998</v>
      </c>
      <c r="O28" s="114">
        <v>10.162000000000001</v>
      </c>
      <c r="P28" s="115">
        <v>10.861000000000001</v>
      </c>
      <c r="Q28" s="116">
        <v>12.845000000000001</v>
      </c>
      <c r="R28" s="117">
        <v>8.5730000000000004</v>
      </c>
      <c r="S28" s="118">
        <v>6.6280000000000001</v>
      </c>
      <c r="T28" s="119">
        <v>7.7880000000000003</v>
      </c>
      <c r="U28" s="102">
        <v>10.654</v>
      </c>
      <c r="V28" s="103">
        <v>10.57</v>
      </c>
      <c r="W28" s="104">
        <v>10.744</v>
      </c>
      <c r="X28" s="105">
        <v>14.489000000000001</v>
      </c>
      <c r="Y28" s="106">
        <v>15.222</v>
      </c>
      <c r="Z28" s="107">
        <v>16.84</v>
      </c>
      <c r="AA28" s="108">
        <v>17.25</v>
      </c>
      <c r="AB28" s="109">
        <v>15.065</v>
      </c>
      <c r="AC28" s="110">
        <v>17.510000000000002</v>
      </c>
      <c r="AD28" s="111">
        <v>30.632999999999999</v>
      </c>
      <c r="AE28" s="112">
        <v>28.227</v>
      </c>
      <c r="AF28" s="113">
        <v>32.706000000000003</v>
      </c>
      <c r="AG28" s="114">
        <v>51.131</v>
      </c>
      <c r="AH28" s="115">
        <v>51.149000000000001</v>
      </c>
      <c r="AI28" s="116">
        <v>52.689</v>
      </c>
      <c r="AJ28" s="117">
        <v>54.859000000000002</v>
      </c>
      <c r="AK28" s="118">
        <v>54.758000000000003</v>
      </c>
      <c r="AL28" s="120">
        <v>63.814</v>
      </c>
    </row>
    <row r="29" spans="2:38" ht="14.1" customHeight="1" x14ac:dyDescent="0.3">
      <c r="B29" s="40" t="s">
        <v>30</v>
      </c>
      <c r="C29" s="102">
        <v>55.533000000000001</v>
      </c>
      <c r="D29" s="103">
        <v>51.665999999999997</v>
      </c>
      <c r="E29" s="104">
        <v>58.969000000000001</v>
      </c>
      <c r="F29" s="105">
        <v>53.731000000000002</v>
      </c>
      <c r="G29" s="106">
        <v>48.381</v>
      </c>
      <c r="H29" s="107">
        <v>54.692</v>
      </c>
      <c r="I29" s="108">
        <v>40.549999999999997</v>
      </c>
      <c r="J29" s="109">
        <v>36.908000000000001</v>
      </c>
      <c r="K29" s="110">
        <v>45.83</v>
      </c>
      <c r="L29" s="111">
        <v>31.248999999999999</v>
      </c>
      <c r="M29" s="112">
        <v>30.994</v>
      </c>
      <c r="N29" s="113">
        <v>33.106999999999999</v>
      </c>
      <c r="O29" s="114">
        <v>10.762</v>
      </c>
      <c r="P29" s="115">
        <v>9.6489999999999991</v>
      </c>
      <c r="Q29" s="116">
        <v>12.113</v>
      </c>
      <c r="R29" s="117">
        <v>8.9009999999999998</v>
      </c>
      <c r="S29" s="118">
        <v>6.0430000000000001</v>
      </c>
      <c r="T29" s="119">
        <v>7.702</v>
      </c>
      <c r="U29" s="102">
        <v>12.63</v>
      </c>
      <c r="V29" s="103">
        <v>10.268000000000001</v>
      </c>
      <c r="W29" s="104">
        <v>10.175000000000001</v>
      </c>
      <c r="X29" s="105">
        <v>16.056000000000001</v>
      </c>
      <c r="Y29" s="106">
        <v>16.297999999999998</v>
      </c>
      <c r="Z29" s="107">
        <v>17.625</v>
      </c>
      <c r="AA29" s="108">
        <v>19.771000000000001</v>
      </c>
      <c r="AB29" s="109">
        <v>16.016999999999999</v>
      </c>
      <c r="AC29" s="110">
        <v>20.065000000000001</v>
      </c>
      <c r="AD29" s="111">
        <v>34.411999999999999</v>
      </c>
      <c r="AE29" s="112">
        <v>30.576000000000001</v>
      </c>
      <c r="AF29" s="113">
        <v>36.322000000000003</v>
      </c>
      <c r="AG29" s="114">
        <v>57.06</v>
      </c>
      <c r="AH29" s="115">
        <v>55.683</v>
      </c>
      <c r="AI29" s="116">
        <v>59.526000000000003</v>
      </c>
      <c r="AJ29" s="117">
        <v>61.426000000000002</v>
      </c>
      <c r="AK29" s="118">
        <v>58.021999999999998</v>
      </c>
      <c r="AL29" s="120">
        <v>66.260999999999996</v>
      </c>
    </row>
    <row r="30" spans="2:38" ht="14.1" customHeight="1" x14ac:dyDescent="0.3">
      <c r="B30" s="40" t="s">
        <v>31</v>
      </c>
      <c r="C30" s="102">
        <v>55.171999999999997</v>
      </c>
      <c r="D30" s="103">
        <v>54.341000000000001</v>
      </c>
      <c r="E30" s="104">
        <v>61.841999999999999</v>
      </c>
      <c r="F30" s="105">
        <v>55.771999999999998</v>
      </c>
      <c r="G30" s="106">
        <v>51.491</v>
      </c>
      <c r="H30" s="107">
        <v>57.095999999999997</v>
      </c>
      <c r="I30" s="108">
        <v>40.052</v>
      </c>
      <c r="J30" s="109">
        <v>39.878999999999998</v>
      </c>
      <c r="K30" s="110">
        <v>48.12</v>
      </c>
      <c r="L30" s="111">
        <v>31.462</v>
      </c>
      <c r="M30" s="112">
        <v>33.164999999999999</v>
      </c>
      <c r="N30" s="113">
        <v>34.698</v>
      </c>
      <c r="O30" s="114">
        <v>9.5630000000000006</v>
      </c>
      <c r="P30" s="115">
        <v>9.6660000000000004</v>
      </c>
      <c r="Q30" s="116">
        <v>12.077999999999999</v>
      </c>
      <c r="R30" s="117">
        <v>8.048</v>
      </c>
      <c r="S30" s="118">
        <v>6.5529999999999999</v>
      </c>
      <c r="T30" s="119">
        <v>8.25</v>
      </c>
      <c r="U30" s="102">
        <v>10.772</v>
      </c>
      <c r="V30" s="103">
        <v>9.4619999999999997</v>
      </c>
      <c r="W30" s="104">
        <v>10.401999999999999</v>
      </c>
      <c r="X30" s="105">
        <v>17.507999999999999</v>
      </c>
      <c r="Y30" s="106">
        <v>16.524999999999999</v>
      </c>
      <c r="Z30" s="107">
        <v>17.687999999999999</v>
      </c>
      <c r="AA30" s="108">
        <v>20.94</v>
      </c>
      <c r="AB30" s="109">
        <v>18.815999999999999</v>
      </c>
      <c r="AC30" s="110">
        <v>22.126000000000001</v>
      </c>
      <c r="AD30" s="111">
        <v>36.005000000000003</v>
      </c>
      <c r="AE30" s="112">
        <v>32.770000000000003</v>
      </c>
      <c r="AF30" s="113">
        <v>37.276000000000003</v>
      </c>
      <c r="AG30" s="114">
        <v>56.348999999999997</v>
      </c>
      <c r="AH30" s="115">
        <v>56.125</v>
      </c>
      <c r="AI30" s="116">
        <v>62.387999999999998</v>
      </c>
      <c r="AJ30" s="117">
        <v>62.856000000000002</v>
      </c>
      <c r="AK30" s="118">
        <v>61.283000000000001</v>
      </c>
      <c r="AL30" s="120">
        <v>72.784000000000006</v>
      </c>
    </row>
    <row r="31" spans="2:38" ht="14.1" customHeight="1" x14ac:dyDescent="0.3">
      <c r="B31" s="40" t="s">
        <v>32</v>
      </c>
      <c r="C31" s="102">
        <v>54.253999999999998</v>
      </c>
      <c r="D31" s="103">
        <v>55.661000000000001</v>
      </c>
      <c r="E31" s="104">
        <v>65.106999999999999</v>
      </c>
      <c r="F31" s="105">
        <v>54.093000000000004</v>
      </c>
      <c r="G31" s="106">
        <v>56.796999999999997</v>
      </c>
      <c r="H31" s="107">
        <v>59.554000000000002</v>
      </c>
      <c r="I31" s="108">
        <v>40.954999999999998</v>
      </c>
      <c r="J31" s="109">
        <v>42.975999999999999</v>
      </c>
      <c r="K31" s="110">
        <v>50.033000000000001</v>
      </c>
      <c r="L31" s="111">
        <v>28.785</v>
      </c>
      <c r="M31" s="112">
        <v>34.551000000000002</v>
      </c>
      <c r="N31" s="113">
        <v>34.313000000000002</v>
      </c>
      <c r="O31" s="114">
        <v>8.3640000000000008</v>
      </c>
      <c r="P31" s="115">
        <v>9.5220000000000002</v>
      </c>
      <c r="Q31" s="116">
        <v>11.58</v>
      </c>
      <c r="R31" s="117">
        <v>7.3810000000000002</v>
      </c>
      <c r="S31" s="118">
        <v>7.98</v>
      </c>
      <c r="T31" s="119">
        <v>8.4550000000000001</v>
      </c>
      <c r="U31" s="102">
        <v>9.1470000000000002</v>
      </c>
      <c r="V31" s="103">
        <v>9.7520000000000007</v>
      </c>
      <c r="W31" s="104">
        <v>9.1460000000000008</v>
      </c>
      <c r="X31" s="105">
        <v>16.033000000000001</v>
      </c>
      <c r="Y31" s="106">
        <v>17.003</v>
      </c>
      <c r="Z31" s="107">
        <v>17.920999999999999</v>
      </c>
      <c r="AA31" s="108">
        <v>21.847999999999999</v>
      </c>
      <c r="AB31" s="109">
        <v>20.988</v>
      </c>
      <c r="AC31" s="110">
        <v>24.49</v>
      </c>
      <c r="AD31" s="111">
        <v>36.792000000000002</v>
      </c>
      <c r="AE31" s="112">
        <v>36.136000000000003</v>
      </c>
      <c r="AF31" s="113">
        <v>39.563000000000002</v>
      </c>
      <c r="AG31" s="114">
        <v>60.173000000000002</v>
      </c>
      <c r="AH31" s="115">
        <v>62.05</v>
      </c>
      <c r="AI31" s="116">
        <v>64.42</v>
      </c>
      <c r="AJ31" s="117">
        <v>62.499000000000002</v>
      </c>
      <c r="AK31" s="118">
        <v>66.088999999999999</v>
      </c>
      <c r="AL31" s="120">
        <v>75.387</v>
      </c>
    </row>
    <row r="32" spans="2:38" ht="14.1" customHeight="1" x14ac:dyDescent="0.3">
      <c r="B32" s="40" t="s">
        <v>33</v>
      </c>
      <c r="C32" s="102">
        <v>56.601999999999997</v>
      </c>
      <c r="D32" s="103">
        <v>54.558999999999997</v>
      </c>
      <c r="E32" s="104">
        <v>64.381</v>
      </c>
      <c r="F32" s="105">
        <v>55.603999999999999</v>
      </c>
      <c r="G32" s="106">
        <v>57.872</v>
      </c>
      <c r="H32" s="107">
        <v>61.598999999999997</v>
      </c>
      <c r="I32" s="108">
        <v>42.588000000000001</v>
      </c>
      <c r="J32" s="109">
        <v>43.795000000000002</v>
      </c>
      <c r="K32" s="110">
        <v>49.838999999999999</v>
      </c>
      <c r="L32" s="111">
        <v>28.260999999999999</v>
      </c>
      <c r="M32" s="112">
        <v>31.640999999999998</v>
      </c>
      <c r="N32" s="113">
        <v>33.366</v>
      </c>
      <c r="O32" s="114">
        <v>8.0079999999999991</v>
      </c>
      <c r="P32" s="115">
        <v>8.016</v>
      </c>
      <c r="Q32" s="116">
        <v>11.125999999999999</v>
      </c>
      <c r="R32" s="117">
        <v>6.1589999999999998</v>
      </c>
      <c r="S32" s="118">
        <v>5.9880000000000004</v>
      </c>
      <c r="T32" s="119">
        <v>8.5619999999999994</v>
      </c>
      <c r="U32" s="102">
        <v>8.4990000000000006</v>
      </c>
      <c r="V32" s="103">
        <v>8.891</v>
      </c>
      <c r="W32" s="104">
        <v>8.9789999999999992</v>
      </c>
      <c r="X32" s="105">
        <v>15.412000000000001</v>
      </c>
      <c r="Y32" s="106">
        <v>14.622</v>
      </c>
      <c r="Z32" s="107">
        <v>18.215</v>
      </c>
      <c r="AA32" s="108">
        <v>23.452000000000002</v>
      </c>
      <c r="AB32" s="109">
        <v>21.577999999999999</v>
      </c>
      <c r="AC32" s="110">
        <v>25.875</v>
      </c>
      <c r="AD32" s="111">
        <v>37.838000000000001</v>
      </c>
      <c r="AE32" s="112">
        <v>35.156999999999996</v>
      </c>
      <c r="AF32" s="113">
        <v>43.634</v>
      </c>
      <c r="AG32" s="114">
        <v>57.963000000000001</v>
      </c>
      <c r="AH32" s="115">
        <v>60.953000000000003</v>
      </c>
      <c r="AI32" s="116">
        <v>65.504999999999995</v>
      </c>
      <c r="AJ32" s="117">
        <v>64.588999999999999</v>
      </c>
      <c r="AK32" s="118">
        <v>64.686999999999998</v>
      </c>
      <c r="AL32" s="120">
        <v>76.247</v>
      </c>
    </row>
    <row r="33" spans="2:38" ht="14.1" customHeight="1" x14ac:dyDescent="0.3">
      <c r="B33" s="40" t="s">
        <v>34</v>
      </c>
      <c r="C33" s="102">
        <v>58.453000000000003</v>
      </c>
      <c r="D33" s="103">
        <v>53.563000000000002</v>
      </c>
      <c r="E33" s="104">
        <v>65.673000000000002</v>
      </c>
      <c r="F33" s="105">
        <v>59.209000000000003</v>
      </c>
      <c r="G33" s="106">
        <v>57.918999999999997</v>
      </c>
      <c r="H33" s="107">
        <v>62.116</v>
      </c>
      <c r="I33" s="108">
        <v>42.023000000000003</v>
      </c>
      <c r="J33" s="109">
        <v>41.405999999999999</v>
      </c>
      <c r="K33" s="110">
        <v>47.308</v>
      </c>
      <c r="L33" s="111">
        <v>29.763000000000002</v>
      </c>
      <c r="M33" s="112">
        <v>30.218</v>
      </c>
      <c r="N33" s="113">
        <v>30.321000000000002</v>
      </c>
      <c r="O33" s="114">
        <v>8.3759999999999994</v>
      </c>
      <c r="P33" s="115">
        <v>6.6760000000000002</v>
      </c>
      <c r="Q33" s="116">
        <v>10.519</v>
      </c>
      <c r="R33" s="117">
        <v>4.97</v>
      </c>
      <c r="S33" s="118">
        <v>6.2</v>
      </c>
      <c r="T33" s="119">
        <v>8.6549999999999994</v>
      </c>
      <c r="U33" s="102">
        <v>8.77</v>
      </c>
      <c r="V33" s="103">
        <v>7.22</v>
      </c>
      <c r="W33" s="104">
        <v>8.6790000000000003</v>
      </c>
      <c r="X33" s="105">
        <v>15.61</v>
      </c>
      <c r="Y33" s="106">
        <v>15.651</v>
      </c>
      <c r="Z33" s="107">
        <v>17.152999999999999</v>
      </c>
      <c r="AA33" s="108">
        <v>25.056999999999999</v>
      </c>
      <c r="AB33" s="109">
        <v>21.501999999999999</v>
      </c>
      <c r="AC33" s="110">
        <v>26.474</v>
      </c>
      <c r="AD33" s="111">
        <v>40.902000000000001</v>
      </c>
      <c r="AE33" s="112">
        <v>38.390999999999998</v>
      </c>
      <c r="AF33" s="113">
        <v>44.957999999999998</v>
      </c>
      <c r="AG33" s="114">
        <v>60.673999999999999</v>
      </c>
      <c r="AH33" s="115">
        <v>59.790999999999997</v>
      </c>
      <c r="AI33" s="116">
        <v>66.718999999999994</v>
      </c>
      <c r="AJ33" s="117">
        <v>65.905000000000001</v>
      </c>
      <c r="AK33" s="118">
        <v>65.915999999999997</v>
      </c>
      <c r="AL33" s="120">
        <v>76.570999999999998</v>
      </c>
    </row>
    <row r="34" spans="2:38" ht="14.1" customHeight="1" x14ac:dyDescent="0.3">
      <c r="B34" s="40" t="s">
        <v>35</v>
      </c>
      <c r="C34" s="102">
        <v>61.82</v>
      </c>
      <c r="D34" s="103">
        <v>55.615000000000002</v>
      </c>
      <c r="E34" s="104">
        <v>67.057000000000002</v>
      </c>
      <c r="F34" s="105">
        <v>60.622999999999998</v>
      </c>
      <c r="G34" s="106">
        <v>58.347999999999999</v>
      </c>
      <c r="H34" s="107">
        <v>62.598999999999997</v>
      </c>
      <c r="I34" s="108">
        <v>42.244</v>
      </c>
      <c r="J34" s="109">
        <v>37.244999999999997</v>
      </c>
      <c r="K34" s="110">
        <v>42.491999999999997</v>
      </c>
      <c r="L34" s="111">
        <v>31.338000000000001</v>
      </c>
      <c r="M34" s="112">
        <v>30.995999999999999</v>
      </c>
      <c r="N34" s="113">
        <v>27.329000000000001</v>
      </c>
      <c r="O34" s="114">
        <v>7.67</v>
      </c>
      <c r="P34" s="115">
        <v>7.87</v>
      </c>
      <c r="Q34" s="116">
        <v>9.5489999999999995</v>
      </c>
      <c r="R34" s="117">
        <v>5.92</v>
      </c>
      <c r="S34" s="118">
        <v>5.3280000000000003</v>
      </c>
      <c r="T34" s="119">
        <v>8.3889999999999993</v>
      </c>
      <c r="U34" s="102">
        <v>9.6150000000000002</v>
      </c>
      <c r="V34" s="103">
        <v>7.1230000000000002</v>
      </c>
      <c r="W34" s="104">
        <v>7.86</v>
      </c>
      <c r="X34" s="105">
        <v>16.067</v>
      </c>
      <c r="Y34" s="106">
        <v>13.103</v>
      </c>
      <c r="Z34" s="107">
        <v>16.29</v>
      </c>
      <c r="AA34" s="108">
        <v>25.567</v>
      </c>
      <c r="AB34" s="109">
        <v>20.884</v>
      </c>
      <c r="AC34" s="110">
        <v>25.312000000000001</v>
      </c>
      <c r="AD34" s="111">
        <v>50.298000000000002</v>
      </c>
      <c r="AE34" s="112">
        <v>40.875999999999998</v>
      </c>
      <c r="AF34" s="113">
        <v>47.561999999999998</v>
      </c>
      <c r="AG34" s="114">
        <v>68.17</v>
      </c>
      <c r="AH34" s="115">
        <v>62.984999999999999</v>
      </c>
      <c r="AI34" s="116">
        <v>68.122</v>
      </c>
      <c r="AJ34" s="117">
        <v>69.906999999999996</v>
      </c>
      <c r="AK34" s="118">
        <v>65.94</v>
      </c>
      <c r="AL34" s="120">
        <v>79.614999999999995</v>
      </c>
    </row>
    <row r="35" spans="2:38" ht="14.1" customHeight="1" x14ac:dyDescent="0.3">
      <c r="B35" s="40" t="s">
        <v>36</v>
      </c>
      <c r="C35" s="102">
        <v>66.942999999999998</v>
      </c>
      <c r="D35" s="103">
        <v>60.552999999999997</v>
      </c>
      <c r="E35" s="104">
        <v>68.040000000000006</v>
      </c>
      <c r="F35" s="105">
        <v>65.66</v>
      </c>
      <c r="G35" s="106">
        <v>59.73</v>
      </c>
      <c r="H35" s="107">
        <v>58.624000000000002</v>
      </c>
      <c r="I35" s="108">
        <v>39.795000000000002</v>
      </c>
      <c r="J35" s="109">
        <v>36.386000000000003</v>
      </c>
      <c r="K35" s="110">
        <v>38.331000000000003</v>
      </c>
      <c r="L35" s="111">
        <v>29.766999999999999</v>
      </c>
      <c r="M35" s="112">
        <v>29.26</v>
      </c>
      <c r="N35" s="113">
        <v>22.099</v>
      </c>
      <c r="O35" s="114">
        <v>7.4580000000000002</v>
      </c>
      <c r="P35" s="115">
        <v>7.0179999999999998</v>
      </c>
      <c r="Q35" s="116">
        <v>9.0380000000000003</v>
      </c>
      <c r="R35" s="117">
        <v>6.1760000000000002</v>
      </c>
      <c r="S35" s="118">
        <v>5.7080000000000002</v>
      </c>
      <c r="T35" s="119">
        <v>6.9740000000000002</v>
      </c>
      <c r="U35" s="102">
        <v>8.9090000000000007</v>
      </c>
      <c r="V35" s="103">
        <v>5.8070000000000004</v>
      </c>
      <c r="W35" s="104">
        <v>8.1590000000000007</v>
      </c>
      <c r="X35" s="105">
        <v>14.355</v>
      </c>
      <c r="Y35" s="106">
        <v>12.795</v>
      </c>
      <c r="Z35" s="107">
        <v>15.055</v>
      </c>
      <c r="AA35" s="108">
        <v>24.509</v>
      </c>
      <c r="AB35" s="109">
        <v>19.126999999999999</v>
      </c>
      <c r="AC35" s="110">
        <v>23.276</v>
      </c>
      <c r="AD35" s="111">
        <v>50.695</v>
      </c>
      <c r="AE35" s="112">
        <v>41.947000000000003</v>
      </c>
      <c r="AF35" s="113">
        <v>46.786000000000001</v>
      </c>
      <c r="AG35" s="114">
        <v>70.906000000000006</v>
      </c>
      <c r="AH35" s="115">
        <v>68.367999999999995</v>
      </c>
      <c r="AI35" s="116">
        <v>65.888000000000005</v>
      </c>
      <c r="AJ35" s="117">
        <v>72.8</v>
      </c>
      <c r="AK35" s="118">
        <v>69.204999999999998</v>
      </c>
      <c r="AL35" s="120">
        <v>77.954999999999998</v>
      </c>
    </row>
    <row r="36" spans="2:38" ht="14.1" customHeight="1" x14ac:dyDescent="0.3">
      <c r="B36" s="40" t="s">
        <v>37</v>
      </c>
      <c r="C36" s="102">
        <v>73.823999999999998</v>
      </c>
      <c r="D36" s="103">
        <v>62.637999999999998</v>
      </c>
      <c r="E36" s="104">
        <v>70.177000000000007</v>
      </c>
      <c r="F36" s="105">
        <v>67.135000000000005</v>
      </c>
      <c r="G36" s="106">
        <v>59.527000000000001</v>
      </c>
      <c r="H36" s="107">
        <v>59.512</v>
      </c>
      <c r="I36" s="108">
        <v>37.344999999999999</v>
      </c>
      <c r="J36" s="109">
        <v>33.722000000000001</v>
      </c>
      <c r="K36" s="110">
        <v>35.159999999999997</v>
      </c>
      <c r="L36" s="111">
        <v>31.855</v>
      </c>
      <c r="M36" s="112">
        <v>26.853999999999999</v>
      </c>
      <c r="N36" s="113">
        <v>21.545000000000002</v>
      </c>
      <c r="O36" s="114">
        <v>6.01</v>
      </c>
      <c r="P36" s="115">
        <v>6.5629999999999997</v>
      </c>
      <c r="Q36" s="116">
        <v>8.1080000000000005</v>
      </c>
      <c r="R36" s="117">
        <v>6.0759999999999996</v>
      </c>
      <c r="S36" s="118">
        <v>5.5170000000000003</v>
      </c>
      <c r="T36" s="119">
        <v>6.4960000000000004</v>
      </c>
      <c r="U36" s="102">
        <v>7.3449999999999998</v>
      </c>
      <c r="V36" s="103">
        <v>7.4039999999999999</v>
      </c>
      <c r="W36" s="104">
        <v>7.9729999999999999</v>
      </c>
      <c r="X36" s="105">
        <v>14.808</v>
      </c>
      <c r="Y36" s="106">
        <v>9.7040000000000006</v>
      </c>
      <c r="Z36" s="107">
        <v>14.121</v>
      </c>
      <c r="AA36" s="108">
        <v>22.018999999999998</v>
      </c>
      <c r="AB36" s="109">
        <v>18.983000000000001</v>
      </c>
      <c r="AC36" s="110">
        <v>21.222000000000001</v>
      </c>
      <c r="AD36" s="111">
        <v>54.377000000000002</v>
      </c>
      <c r="AE36" s="112">
        <v>43.2</v>
      </c>
      <c r="AF36" s="113">
        <v>49.43</v>
      </c>
      <c r="AG36" s="114">
        <v>67.959000000000003</v>
      </c>
      <c r="AH36" s="115">
        <v>70.018000000000001</v>
      </c>
      <c r="AI36" s="116">
        <v>64.751999999999995</v>
      </c>
      <c r="AJ36" s="117">
        <v>80.745999999999995</v>
      </c>
      <c r="AK36" s="118">
        <v>77.081000000000003</v>
      </c>
      <c r="AL36" s="120">
        <v>82.897999999999996</v>
      </c>
    </row>
    <row r="37" spans="2:38" ht="14.1" customHeight="1" x14ac:dyDescent="0.3">
      <c r="B37" s="40" t="s">
        <v>38</v>
      </c>
      <c r="C37" s="102">
        <v>75.391999999999996</v>
      </c>
      <c r="D37" s="103">
        <v>68.558000000000007</v>
      </c>
      <c r="E37" s="104">
        <v>70.171999999999997</v>
      </c>
      <c r="F37" s="105">
        <v>64.103999999999999</v>
      </c>
      <c r="G37" s="106">
        <v>60.871000000000002</v>
      </c>
      <c r="H37" s="107">
        <v>54.869</v>
      </c>
      <c r="I37" s="108">
        <v>38.088999999999999</v>
      </c>
      <c r="J37" s="109">
        <v>30.699000000000002</v>
      </c>
      <c r="K37" s="110">
        <v>31.629000000000001</v>
      </c>
      <c r="L37" s="111">
        <v>30.004999999999999</v>
      </c>
      <c r="M37" s="112">
        <v>25.369</v>
      </c>
      <c r="N37" s="113">
        <v>18.048999999999999</v>
      </c>
      <c r="O37" s="114">
        <v>6.8540000000000001</v>
      </c>
      <c r="P37" s="115">
        <v>8.625</v>
      </c>
      <c r="Q37" s="116">
        <v>7.976</v>
      </c>
      <c r="R37" s="117">
        <v>7.0149999999999997</v>
      </c>
      <c r="S37" s="118">
        <v>5.5720000000000001</v>
      </c>
      <c r="T37" s="119">
        <v>5.9530000000000003</v>
      </c>
      <c r="U37" s="102">
        <v>7.7480000000000002</v>
      </c>
      <c r="V37" s="103">
        <v>6.6950000000000003</v>
      </c>
      <c r="W37" s="104">
        <v>7.2119999999999997</v>
      </c>
      <c r="X37" s="105">
        <v>14.666</v>
      </c>
      <c r="Y37" s="106">
        <v>10.87</v>
      </c>
      <c r="Z37" s="107">
        <v>12.06</v>
      </c>
      <c r="AA37" s="108">
        <v>18.655000000000001</v>
      </c>
      <c r="AB37" s="109">
        <v>18.61</v>
      </c>
      <c r="AC37" s="110">
        <v>17.548999999999999</v>
      </c>
      <c r="AD37" s="111">
        <v>51.835999999999999</v>
      </c>
      <c r="AE37" s="112">
        <v>40.64</v>
      </c>
      <c r="AF37" s="113">
        <v>47.226999999999997</v>
      </c>
      <c r="AG37" s="114">
        <v>69.361999999999995</v>
      </c>
      <c r="AH37" s="115">
        <v>66.057000000000002</v>
      </c>
      <c r="AI37" s="116">
        <v>60.719000000000001</v>
      </c>
      <c r="AJ37" s="117">
        <v>83.143000000000001</v>
      </c>
      <c r="AK37" s="118">
        <v>80.974999999999994</v>
      </c>
      <c r="AL37" s="120">
        <v>82.087999999999994</v>
      </c>
    </row>
    <row r="38" spans="2:38" ht="14.1" customHeight="1" x14ac:dyDescent="0.3">
      <c r="B38" s="40" t="s">
        <v>39</v>
      </c>
      <c r="C38" s="102">
        <v>75.11</v>
      </c>
      <c r="D38" s="103">
        <v>70.92</v>
      </c>
      <c r="E38" s="104">
        <v>70.962000000000003</v>
      </c>
      <c r="F38" s="105">
        <v>60.823999999999998</v>
      </c>
      <c r="G38" s="106">
        <v>59.98</v>
      </c>
      <c r="H38" s="107">
        <v>50.191000000000003</v>
      </c>
      <c r="I38" s="108">
        <v>36.463999999999999</v>
      </c>
      <c r="J38" s="109">
        <v>28.106999999999999</v>
      </c>
      <c r="K38" s="110">
        <v>28.329000000000001</v>
      </c>
      <c r="L38" s="111">
        <v>28.026</v>
      </c>
      <c r="M38" s="112">
        <v>22.861000000000001</v>
      </c>
      <c r="N38" s="113">
        <v>17.754999999999999</v>
      </c>
      <c r="O38" s="114">
        <v>7.0830000000000002</v>
      </c>
      <c r="P38" s="115">
        <v>6.7489999999999997</v>
      </c>
      <c r="Q38" s="116">
        <v>7.2960000000000003</v>
      </c>
      <c r="R38" s="117">
        <v>6.9969999999999999</v>
      </c>
      <c r="S38" s="118">
        <v>4.7290000000000001</v>
      </c>
      <c r="T38" s="119">
        <v>5.8680000000000003</v>
      </c>
      <c r="U38" s="102">
        <v>7.298</v>
      </c>
      <c r="V38" s="103">
        <v>6.8369999999999997</v>
      </c>
      <c r="W38" s="104">
        <v>7.3380000000000001</v>
      </c>
      <c r="X38" s="105">
        <v>14.817</v>
      </c>
      <c r="Y38" s="106">
        <v>10.775</v>
      </c>
      <c r="Z38" s="107">
        <v>10.614000000000001</v>
      </c>
      <c r="AA38" s="108">
        <v>16.486999999999998</v>
      </c>
      <c r="AB38" s="109">
        <v>20.065999999999999</v>
      </c>
      <c r="AC38" s="110">
        <v>15.096</v>
      </c>
      <c r="AD38" s="111">
        <v>53.46</v>
      </c>
      <c r="AE38" s="112">
        <v>40.996000000000002</v>
      </c>
      <c r="AF38" s="113">
        <v>43.613999999999997</v>
      </c>
      <c r="AG38" s="114">
        <v>68.524000000000001</v>
      </c>
      <c r="AH38" s="115">
        <v>63.097999999999999</v>
      </c>
      <c r="AI38" s="116">
        <v>59.582000000000001</v>
      </c>
      <c r="AJ38" s="117">
        <v>85.424999999999997</v>
      </c>
      <c r="AK38" s="118">
        <v>84.751000000000005</v>
      </c>
      <c r="AL38" s="120">
        <v>80.721999999999994</v>
      </c>
    </row>
    <row r="39" spans="2:38" ht="14.1" customHeight="1" x14ac:dyDescent="0.3">
      <c r="B39" s="40" t="s">
        <v>40</v>
      </c>
      <c r="C39" s="102">
        <v>74.551000000000002</v>
      </c>
      <c r="D39" s="103">
        <v>69.072999999999993</v>
      </c>
      <c r="E39" s="104">
        <v>66.680999999999997</v>
      </c>
      <c r="F39" s="105">
        <v>52.969000000000001</v>
      </c>
      <c r="G39" s="106">
        <v>52.579000000000001</v>
      </c>
      <c r="H39" s="107">
        <v>43.106000000000002</v>
      </c>
      <c r="I39" s="108">
        <v>32.253999999999998</v>
      </c>
      <c r="J39" s="109">
        <v>26.175999999999998</v>
      </c>
      <c r="K39" s="110">
        <v>24.616</v>
      </c>
      <c r="L39" s="111">
        <v>26.469000000000001</v>
      </c>
      <c r="M39" s="112">
        <v>20.483000000000001</v>
      </c>
      <c r="N39" s="113">
        <v>14.507</v>
      </c>
      <c r="O39" s="114">
        <v>8.0389999999999997</v>
      </c>
      <c r="P39" s="115">
        <v>5.8780000000000001</v>
      </c>
      <c r="Q39" s="116">
        <v>5.8689999999999998</v>
      </c>
      <c r="R39" s="117">
        <v>8.0370000000000008</v>
      </c>
      <c r="S39" s="118">
        <v>3.706</v>
      </c>
      <c r="T39" s="119">
        <v>5.468</v>
      </c>
      <c r="U39" s="102">
        <v>6.0890000000000004</v>
      </c>
      <c r="V39" s="103">
        <v>5.8550000000000004</v>
      </c>
      <c r="W39" s="104">
        <v>6.5469999999999997</v>
      </c>
      <c r="X39" s="105">
        <v>13.928000000000001</v>
      </c>
      <c r="Y39" s="106">
        <v>16.113</v>
      </c>
      <c r="Z39" s="107">
        <v>10.439</v>
      </c>
      <c r="AA39" s="108">
        <v>15.087999999999999</v>
      </c>
      <c r="AB39" s="109">
        <v>15.67</v>
      </c>
      <c r="AC39" s="110">
        <v>12.167</v>
      </c>
      <c r="AD39" s="111">
        <v>48.252000000000002</v>
      </c>
      <c r="AE39" s="112">
        <v>38.445</v>
      </c>
      <c r="AF39" s="113">
        <v>36.512999999999998</v>
      </c>
      <c r="AG39" s="114">
        <v>67.804000000000002</v>
      </c>
      <c r="AH39" s="115">
        <v>57.682000000000002</v>
      </c>
      <c r="AI39" s="116">
        <v>52.960999999999999</v>
      </c>
      <c r="AJ39" s="117">
        <v>86.084000000000003</v>
      </c>
      <c r="AK39" s="118">
        <v>84.656999999999996</v>
      </c>
      <c r="AL39" s="120">
        <v>79.5</v>
      </c>
    </row>
    <row r="40" spans="2:38" ht="14.1" customHeight="1" x14ac:dyDescent="0.3">
      <c r="B40" s="40" t="s">
        <v>41</v>
      </c>
      <c r="C40" s="102">
        <v>71.120999999999995</v>
      </c>
      <c r="D40" s="103">
        <v>67.665000000000006</v>
      </c>
      <c r="E40" s="104">
        <v>62.497999999999998</v>
      </c>
      <c r="F40" s="105">
        <v>46.216000000000001</v>
      </c>
      <c r="G40" s="106">
        <v>48.220999999999997</v>
      </c>
      <c r="H40" s="107">
        <v>37.854999999999997</v>
      </c>
      <c r="I40" s="108">
        <v>26.74</v>
      </c>
      <c r="J40" s="109">
        <v>23.361000000000001</v>
      </c>
      <c r="K40" s="110">
        <v>21.765000000000001</v>
      </c>
      <c r="L40" s="111">
        <v>27.327000000000002</v>
      </c>
      <c r="M40" s="112">
        <v>18.895</v>
      </c>
      <c r="N40" s="113">
        <v>12.207000000000001</v>
      </c>
      <c r="O40" s="114">
        <v>6.8360000000000003</v>
      </c>
      <c r="P40" s="115">
        <v>5.266</v>
      </c>
      <c r="Q40" s="116">
        <v>5.601</v>
      </c>
      <c r="R40" s="117">
        <v>6.1909999999999998</v>
      </c>
      <c r="S40" s="118">
        <v>3.976</v>
      </c>
      <c r="T40" s="119">
        <v>5.1790000000000003</v>
      </c>
      <c r="U40" s="102">
        <v>6.5039999999999996</v>
      </c>
      <c r="V40" s="103">
        <v>5.0140000000000002</v>
      </c>
      <c r="W40" s="104">
        <v>6.1980000000000004</v>
      </c>
      <c r="X40" s="105">
        <v>11.59</v>
      </c>
      <c r="Y40" s="106">
        <v>15.646000000000001</v>
      </c>
      <c r="Z40" s="107">
        <v>9.57</v>
      </c>
      <c r="AA40" s="108">
        <v>11.224</v>
      </c>
      <c r="AB40" s="109">
        <v>9.2899999999999991</v>
      </c>
      <c r="AC40" s="110">
        <v>10.272</v>
      </c>
      <c r="AD40" s="111">
        <v>49.460999999999999</v>
      </c>
      <c r="AE40" s="112">
        <v>34.942999999999998</v>
      </c>
      <c r="AF40" s="113">
        <v>31.791</v>
      </c>
      <c r="AG40" s="114">
        <v>57.912999999999997</v>
      </c>
      <c r="AH40" s="115">
        <v>53.77</v>
      </c>
      <c r="AI40" s="116">
        <v>50.015000000000001</v>
      </c>
      <c r="AJ40" s="117">
        <v>87.061999999999998</v>
      </c>
      <c r="AK40" s="118">
        <v>82.853999999999999</v>
      </c>
      <c r="AL40" s="120">
        <v>75.283000000000001</v>
      </c>
    </row>
    <row r="41" spans="2:38" ht="14.1" customHeight="1" x14ac:dyDescent="0.3">
      <c r="B41" s="40" t="s">
        <v>42</v>
      </c>
      <c r="C41" s="102">
        <v>64.867000000000004</v>
      </c>
      <c r="D41" s="103">
        <v>67.531000000000006</v>
      </c>
      <c r="E41" s="104">
        <v>61.445</v>
      </c>
      <c r="F41" s="105">
        <v>46.298999999999999</v>
      </c>
      <c r="G41" s="106">
        <v>47.67</v>
      </c>
      <c r="H41" s="107">
        <v>36.905000000000001</v>
      </c>
      <c r="I41" s="108">
        <v>26.536999999999999</v>
      </c>
      <c r="J41" s="109">
        <v>19.568999999999999</v>
      </c>
      <c r="K41" s="110">
        <v>19.885000000000002</v>
      </c>
      <c r="L41" s="111">
        <v>25.286999999999999</v>
      </c>
      <c r="M41" s="112">
        <v>18.38</v>
      </c>
      <c r="N41" s="113">
        <v>11.327999999999999</v>
      </c>
      <c r="O41" s="114">
        <v>5.7519999999999998</v>
      </c>
      <c r="P41" s="115">
        <v>4.9059999999999997</v>
      </c>
      <c r="Q41" s="116">
        <v>5.0629999999999997</v>
      </c>
      <c r="R41" s="117">
        <v>6.5460000000000003</v>
      </c>
      <c r="S41" s="118">
        <v>3.4129999999999998</v>
      </c>
      <c r="T41" s="119">
        <v>4.2720000000000002</v>
      </c>
      <c r="U41" s="102">
        <v>5.8380000000000001</v>
      </c>
      <c r="V41" s="103">
        <v>5.4020000000000001</v>
      </c>
      <c r="W41" s="104">
        <v>6.1079999999999997</v>
      </c>
      <c r="X41" s="105">
        <v>11.534000000000001</v>
      </c>
      <c r="Y41" s="106">
        <v>12.811</v>
      </c>
      <c r="Z41" s="107">
        <v>8.1359999999999992</v>
      </c>
      <c r="AA41" s="108">
        <v>10.648</v>
      </c>
      <c r="AB41" s="109">
        <v>10.172000000000001</v>
      </c>
      <c r="AC41" s="110">
        <v>9.6669999999999998</v>
      </c>
      <c r="AD41" s="111">
        <v>43.942999999999998</v>
      </c>
      <c r="AE41" s="112">
        <v>32.874000000000002</v>
      </c>
      <c r="AF41" s="113">
        <v>30.29</v>
      </c>
      <c r="AG41" s="114">
        <v>52.274000000000001</v>
      </c>
      <c r="AH41" s="115">
        <v>50.323</v>
      </c>
      <c r="AI41" s="116">
        <v>50.527000000000001</v>
      </c>
      <c r="AJ41" s="117">
        <v>80.338999999999999</v>
      </c>
      <c r="AK41" s="118">
        <v>83.027000000000001</v>
      </c>
      <c r="AL41" s="120">
        <v>74.977000000000004</v>
      </c>
    </row>
    <row r="42" spans="2:38" ht="14.1" customHeight="1" x14ac:dyDescent="0.3">
      <c r="B42" s="40" t="s">
        <v>43</v>
      </c>
      <c r="C42" s="102">
        <v>65.325999999999993</v>
      </c>
      <c r="D42" s="103">
        <v>68.143000000000001</v>
      </c>
      <c r="E42" s="104">
        <v>56.442</v>
      </c>
      <c r="F42" s="105">
        <v>45.804000000000002</v>
      </c>
      <c r="G42" s="106">
        <v>40.415999999999997</v>
      </c>
      <c r="H42" s="107">
        <v>33.466000000000001</v>
      </c>
      <c r="I42" s="108">
        <v>26.277999999999999</v>
      </c>
      <c r="J42" s="109">
        <v>17.402000000000001</v>
      </c>
      <c r="K42" s="110">
        <v>17.962</v>
      </c>
      <c r="L42" s="111">
        <v>22.731999999999999</v>
      </c>
      <c r="M42" s="112">
        <v>19.552</v>
      </c>
      <c r="N42" s="113">
        <v>10.599</v>
      </c>
      <c r="O42" s="114">
        <v>5.1120000000000001</v>
      </c>
      <c r="P42" s="115">
        <v>7.335</v>
      </c>
      <c r="Q42" s="116">
        <v>5.0970000000000004</v>
      </c>
      <c r="R42" s="117">
        <v>3.5680000000000001</v>
      </c>
      <c r="S42" s="118">
        <v>3.3540000000000001</v>
      </c>
      <c r="T42" s="119">
        <v>3.6669999999999998</v>
      </c>
      <c r="U42" s="102">
        <v>5.5119999999999996</v>
      </c>
      <c r="V42" s="103">
        <v>5.0919999999999996</v>
      </c>
      <c r="W42" s="104">
        <v>5.56</v>
      </c>
      <c r="X42" s="105">
        <v>11.474</v>
      </c>
      <c r="Y42" s="106">
        <v>8.548</v>
      </c>
      <c r="Z42" s="107">
        <v>7.734</v>
      </c>
      <c r="AA42" s="108">
        <v>8.3870000000000005</v>
      </c>
      <c r="AB42" s="109">
        <v>12.228</v>
      </c>
      <c r="AC42" s="110">
        <v>8.3680000000000003</v>
      </c>
      <c r="AD42" s="111">
        <v>39.142000000000003</v>
      </c>
      <c r="AE42" s="112">
        <v>35.090000000000003</v>
      </c>
      <c r="AF42" s="113">
        <v>27.9</v>
      </c>
      <c r="AG42" s="114">
        <v>47.076999999999998</v>
      </c>
      <c r="AH42" s="115">
        <v>40.531999999999996</v>
      </c>
      <c r="AI42" s="116">
        <v>44.857999999999997</v>
      </c>
      <c r="AJ42" s="117">
        <v>80.281999999999996</v>
      </c>
      <c r="AK42" s="118">
        <v>79.260999999999996</v>
      </c>
      <c r="AL42" s="120">
        <v>69.388999999999996</v>
      </c>
    </row>
    <row r="43" spans="2:38" ht="14.1" customHeight="1" x14ac:dyDescent="0.3">
      <c r="B43" s="40" t="s">
        <v>44</v>
      </c>
      <c r="C43" s="102">
        <v>63.468000000000004</v>
      </c>
      <c r="D43" s="103">
        <v>66.156000000000006</v>
      </c>
      <c r="E43" s="104">
        <v>53.856999999999999</v>
      </c>
      <c r="F43" s="105">
        <v>44.103000000000002</v>
      </c>
      <c r="G43" s="106">
        <v>38.006</v>
      </c>
      <c r="H43" s="107">
        <v>30.122</v>
      </c>
      <c r="I43" s="108">
        <v>22.562000000000001</v>
      </c>
      <c r="J43" s="109">
        <v>19.073</v>
      </c>
      <c r="K43" s="110">
        <v>16.866</v>
      </c>
      <c r="L43" s="111">
        <v>23.974</v>
      </c>
      <c r="M43" s="112">
        <v>18.236000000000001</v>
      </c>
      <c r="N43" s="113">
        <v>9.4749999999999996</v>
      </c>
      <c r="O43" s="114">
        <v>4.2670000000000003</v>
      </c>
      <c r="P43" s="115">
        <v>7.6459999999999999</v>
      </c>
      <c r="Q43" s="116">
        <v>4.8449999999999998</v>
      </c>
      <c r="R43" s="117">
        <v>3.93</v>
      </c>
      <c r="S43" s="118">
        <v>3.3149999999999999</v>
      </c>
      <c r="T43" s="119">
        <v>3.496</v>
      </c>
      <c r="U43" s="102">
        <v>4.6470000000000002</v>
      </c>
      <c r="V43" s="103">
        <v>5.1529999999999996</v>
      </c>
      <c r="W43" s="104">
        <v>5.9089999999999998</v>
      </c>
      <c r="X43" s="105">
        <v>11.175000000000001</v>
      </c>
      <c r="Y43" s="106">
        <v>7.3579999999999997</v>
      </c>
      <c r="Z43" s="107">
        <v>6.7779999999999996</v>
      </c>
      <c r="AA43" s="108">
        <v>7.8819999999999997</v>
      </c>
      <c r="AB43" s="109">
        <v>10.352</v>
      </c>
      <c r="AC43" s="110">
        <v>7.4589999999999996</v>
      </c>
      <c r="AD43" s="111">
        <v>38.563000000000002</v>
      </c>
      <c r="AE43" s="112">
        <v>29.518999999999998</v>
      </c>
      <c r="AF43" s="113">
        <v>25.463000000000001</v>
      </c>
      <c r="AG43" s="114">
        <v>46.796999999999997</v>
      </c>
      <c r="AH43" s="115">
        <v>38.889000000000003</v>
      </c>
      <c r="AI43" s="116">
        <v>40.776000000000003</v>
      </c>
      <c r="AJ43" s="117">
        <v>77.953000000000003</v>
      </c>
      <c r="AK43" s="118">
        <v>85.135999999999996</v>
      </c>
      <c r="AL43" s="120">
        <v>67.147999999999996</v>
      </c>
    </row>
    <row r="44" spans="2:38" ht="14.1" customHeight="1" x14ac:dyDescent="0.3">
      <c r="B44" s="40" t="s">
        <v>45</v>
      </c>
      <c r="C44" s="102">
        <v>60.616999999999997</v>
      </c>
      <c r="D44" s="103">
        <v>69.313000000000002</v>
      </c>
      <c r="E44" s="104">
        <v>50.274000000000001</v>
      </c>
      <c r="F44" s="105">
        <v>38.171999999999997</v>
      </c>
      <c r="G44" s="106">
        <v>44.648000000000003</v>
      </c>
      <c r="H44" s="107">
        <v>28.353999999999999</v>
      </c>
      <c r="I44" s="108">
        <v>18.719000000000001</v>
      </c>
      <c r="J44" s="109">
        <v>21.207999999999998</v>
      </c>
      <c r="K44" s="110">
        <v>15.97</v>
      </c>
      <c r="L44" s="111">
        <v>21.739000000000001</v>
      </c>
      <c r="M44" s="112">
        <v>18.728999999999999</v>
      </c>
      <c r="N44" s="113">
        <v>8.7710000000000008</v>
      </c>
      <c r="O44" s="114">
        <v>4.7080000000000002</v>
      </c>
      <c r="P44" s="115">
        <v>5.2850000000000001</v>
      </c>
      <c r="Q44" s="116">
        <v>4.4800000000000004</v>
      </c>
      <c r="R44" s="117">
        <v>2.8889999999999998</v>
      </c>
      <c r="S44" s="118">
        <v>2.6539999999999999</v>
      </c>
      <c r="T44" s="119">
        <v>3.6629999999999998</v>
      </c>
      <c r="U44" s="102">
        <v>4.282</v>
      </c>
      <c r="V44" s="103">
        <v>4.7759999999999998</v>
      </c>
      <c r="W44" s="104">
        <v>5.867</v>
      </c>
      <c r="X44" s="105">
        <v>9.3460000000000001</v>
      </c>
      <c r="Y44" s="106">
        <v>8.4290000000000003</v>
      </c>
      <c r="Z44" s="107">
        <v>6.3529999999999998</v>
      </c>
      <c r="AA44" s="108">
        <v>6.2530000000000001</v>
      </c>
      <c r="AB44" s="109">
        <v>10.327</v>
      </c>
      <c r="AC44" s="110">
        <v>7.1769999999999996</v>
      </c>
      <c r="AD44" s="111">
        <v>42.05</v>
      </c>
      <c r="AE44" s="112">
        <v>24.952000000000002</v>
      </c>
      <c r="AF44" s="113">
        <v>24.565000000000001</v>
      </c>
      <c r="AG44" s="114">
        <v>43.496000000000002</v>
      </c>
      <c r="AH44" s="115">
        <v>39.985999999999997</v>
      </c>
      <c r="AI44" s="116">
        <v>38.878999999999998</v>
      </c>
      <c r="AJ44" s="117">
        <v>76.884</v>
      </c>
      <c r="AK44" s="118">
        <v>81.266000000000005</v>
      </c>
      <c r="AL44" s="120">
        <v>65.966999999999999</v>
      </c>
    </row>
    <row r="45" spans="2:38" ht="14.1" customHeight="1" x14ac:dyDescent="0.3">
      <c r="B45" s="40" t="s">
        <v>46</v>
      </c>
      <c r="C45" s="102">
        <v>61.292999999999999</v>
      </c>
      <c r="D45" s="103">
        <v>63.131999999999998</v>
      </c>
      <c r="E45" s="104">
        <v>47.698999999999998</v>
      </c>
      <c r="F45" s="105">
        <v>36.289000000000001</v>
      </c>
      <c r="G45" s="106">
        <v>46.716000000000001</v>
      </c>
      <c r="H45" s="107">
        <v>25.864000000000001</v>
      </c>
      <c r="I45" s="108">
        <v>16.797999999999998</v>
      </c>
      <c r="J45" s="109">
        <v>19.984999999999999</v>
      </c>
      <c r="K45" s="110">
        <v>14.439</v>
      </c>
      <c r="L45" s="111">
        <v>22.870999999999999</v>
      </c>
      <c r="M45" s="112">
        <v>17.917999999999999</v>
      </c>
      <c r="N45" s="113">
        <v>7.6609999999999996</v>
      </c>
      <c r="O45" s="114">
        <v>5.6189999999999998</v>
      </c>
      <c r="P45" s="115">
        <v>3.718</v>
      </c>
      <c r="Q45" s="116">
        <v>4.1159999999999997</v>
      </c>
      <c r="R45" s="117">
        <v>2.6219999999999999</v>
      </c>
      <c r="S45" s="118">
        <v>2.2850000000000001</v>
      </c>
      <c r="T45" s="119">
        <v>3.819</v>
      </c>
      <c r="U45" s="102">
        <v>7.4189999999999996</v>
      </c>
      <c r="V45" s="103">
        <v>4.4409999999999998</v>
      </c>
      <c r="W45" s="104">
        <v>5.4859999999999998</v>
      </c>
      <c r="X45" s="105">
        <v>7.0549999999999997</v>
      </c>
      <c r="Y45" s="106">
        <v>8.0139999999999993</v>
      </c>
      <c r="Z45" s="107">
        <v>6.0620000000000003</v>
      </c>
      <c r="AA45" s="108">
        <v>5.4489999999999998</v>
      </c>
      <c r="AB45" s="109">
        <v>10.877000000000001</v>
      </c>
      <c r="AC45" s="110">
        <v>6.2460000000000004</v>
      </c>
      <c r="AD45" s="111">
        <v>36.26</v>
      </c>
      <c r="AE45" s="112">
        <v>25.033999999999999</v>
      </c>
      <c r="AF45" s="113">
        <v>21.619</v>
      </c>
      <c r="AG45" s="114">
        <v>44.305999999999997</v>
      </c>
      <c r="AH45" s="115">
        <v>42.045999999999999</v>
      </c>
      <c r="AI45" s="116">
        <v>37.869</v>
      </c>
      <c r="AJ45" s="117">
        <v>70.587999999999994</v>
      </c>
      <c r="AK45" s="118">
        <v>76.388000000000005</v>
      </c>
      <c r="AL45" s="120">
        <v>63.822000000000003</v>
      </c>
    </row>
    <row r="46" spans="2:38" ht="14.1" customHeight="1" x14ac:dyDescent="0.3">
      <c r="B46" s="40" t="s">
        <v>47</v>
      </c>
      <c r="C46" s="102">
        <v>55.302999999999997</v>
      </c>
      <c r="D46" s="103">
        <v>58.838000000000001</v>
      </c>
      <c r="E46" s="104">
        <v>45.927</v>
      </c>
      <c r="F46" s="105">
        <v>32.942</v>
      </c>
      <c r="G46" s="106">
        <v>49.63</v>
      </c>
      <c r="H46" s="107">
        <v>24.154</v>
      </c>
      <c r="I46" s="108">
        <v>15.345000000000001</v>
      </c>
      <c r="J46" s="109">
        <v>20.63</v>
      </c>
      <c r="K46" s="110">
        <v>13.903</v>
      </c>
      <c r="L46" s="111">
        <v>23.190999999999999</v>
      </c>
      <c r="M46" s="112">
        <v>18.059999999999999</v>
      </c>
      <c r="N46" s="113">
        <v>6.6609999999999996</v>
      </c>
      <c r="O46" s="114">
        <v>3.984</v>
      </c>
      <c r="P46" s="115">
        <v>6.4749999999999996</v>
      </c>
      <c r="Q46" s="116">
        <v>3.6659999999999999</v>
      </c>
      <c r="R46" s="117">
        <v>2.403</v>
      </c>
      <c r="S46" s="118">
        <v>2.1360000000000001</v>
      </c>
      <c r="T46" s="119">
        <v>3.7759999999999998</v>
      </c>
      <c r="U46" s="102">
        <v>5.8239999999999998</v>
      </c>
      <c r="V46" s="103">
        <v>5.665</v>
      </c>
      <c r="W46" s="104">
        <v>5.3689999999999998</v>
      </c>
      <c r="X46" s="105">
        <v>7.6219999999999999</v>
      </c>
      <c r="Y46" s="106">
        <v>8.8019999999999996</v>
      </c>
      <c r="Z46" s="107">
        <v>5.7729999999999997</v>
      </c>
      <c r="AA46" s="108">
        <v>4.0739999999999998</v>
      </c>
      <c r="AB46" s="109">
        <v>9.0259999999999998</v>
      </c>
      <c r="AC46" s="110">
        <v>5.6150000000000002</v>
      </c>
      <c r="AD46" s="111">
        <v>27.536000000000001</v>
      </c>
      <c r="AE46" s="112">
        <v>20.553000000000001</v>
      </c>
      <c r="AF46" s="113">
        <v>17.933</v>
      </c>
      <c r="AG46" s="114">
        <v>38.578000000000003</v>
      </c>
      <c r="AH46" s="115">
        <v>45.972000000000001</v>
      </c>
      <c r="AI46" s="116">
        <v>33.238</v>
      </c>
      <c r="AJ46" s="117">
        <v>66.778000000000006</v>
      </c>
      <c r="AK46" s="118">
        <v>76.647999999999996</v>
      </c>
      <c r="AL46" s="120">
        <v>61.16</v>
      </c>
    </row>
    <row r="47" spans="2:38" ht="14.1" customHeight="1" x14ac:dyDescent="0.3">
      <c r="B47" s="40" t="s">
        <v>48</v>
      </c>
      <c r="C47" s="102">
        <v>51.313000000000002</v>
      </c>
      <c r="D47" s="103">
        <v>61.094999999999999</v>
      </c>
      <c r="E47" s="104">
        <v>42.6</v>
      </c>
      <c r="F47" s="105">
        <v>28.303999999999998</v>
      </c>
      <c r="G47" s="106">
        <v>45.835999999999999</v>
      </c>
      <c r="H47" s="107">
        <v>22.423999999999999</v>
      </c>
      <c r="I47" s="108">
        <v>14.603999999999999</v>
      </c>
      <c r="J47" s="109">
        <v>20.602</v>
      </c>
      <c r="K47" s="110">
        <v>13.137</v>
      </c>
      <c r="L47" s="111">
        <v>19.571000000000002</v>
      </c>
      <c r="M47" s="112">
        <v>15.933999999999999</v>
      </c>
      <c r="N47" s="113">
        <v>5.8630000000000004</v>
      </c>
      <c r="O47" s="114">
        <v>3.806</v>
      </c>
      <c r="P47" s="115">
        <v>7.43</v>
      </c>
      <c r="Q47" s="116">
        <v>3.5489999999999999</v>
      </c>
      <c r="R47" s="117">
        <v>3.1680000000000001</v>
      </c>
      <c r="S47" s="118">
        <v>1.966</v>
      </c>
      <c r="T47" s="119">
        <v>3.1840000000000002</v>
      </c>
      <c r="U47" s="102">
        <v>6.9219999999999997</v>
      </c>
      <c r="V47" s="103">
        <v>4.4130000000000003</v>
      </c>
      <c r="W47" s="104">
        <v>5.2489999999999997</v>
      </c>
      <c r="X47" s="105">
        <v>6.0090000000000003</v>
      </c>
      <c r="Y47" s="106">
        <v>6.8440000000000003</v>
      </c>
      <c r="Z47" s="107">
        <v>5.2779999999999996</v>
      </c>
      <c r="AA47" s="108">
        <v>4.1710000000000003</v>
      </c>
      <c r="AB47" s="109">
        <v>7.444</v>
      </c>
      <c r="AC47" s="110">
        <v>4.9489999999999998</v>
      </c>
      <c r="AD47" s="111">
        <v>25.449000000000002</v>
      </c>
      <c r="AE47" s="112">
        <v>19.143999999999998</v>
      </c>
      <c r="AF47" s="113">
        <v>17.248999999999999</v>
      </c>
      <c r="AG47" s="114">
        <v>33.408999999999999</v>
      </c>
      <c r="AH47" s="115">
        <v>44.534999999999997</v>
      </c>
      <c r="AI47" s="116">
        <v>32.526000000000003</v>
      </c>
      <c r="AJ47" s="117">
        <v>65.831999999999994</v>
      </c>
      <c r="AK47" s="118">
        <v>76.099999999999994</v>
      </c>
      <c r="AL47" s="120">
        <v>58.99</v>
      </c>
    </row>
    <row r="48" spans="2:38" ht="14.1" customHeight="1" x14ac:dyDescent="0.3">
      <c r="B48" s="40" t="s">
        <v>49</v>
      </c>
      <c r="C48" s="102">
        <v>52.603999999999999</v>
      </c>
      <c r="D48" s="103">
        <v>61.100999999999999</v>
      </c>
      <c r="E48" s="104">
        <v>40.360999999999997</v>
      </c>
      <c r="F48" s="105">
        <v>29.273</v>
      </c>
      <c r="G48" s="106">
        <v>44.39</v>
      </c>
      <c r="H48" s="107">
        <v>21.271999999999998</v>
      </c>
      <c r="I48" s="108">
        <v>17.248000000000001</v>
      </c>
      <c r="J48" s="109">
        <v>18.218</v>
      </c>
      <c r="K48" s="110">
        <v>12.536</v>
      </c>
      <c r="L48" s="111">
        <v>18.158999999999999</v>
      </c>
      <c r="M48" s="112">
        <v>13.808</v>
      </c>
      <c r="N48" s="113">
        <v>5.8929999999999998</v>
      </c>
      <c r="O48" s="114">
        <v>3.9889999999999999</v>
      </c>
      <c r="P48" s="115">
        <v>8.0109999999999992</v>
      </c>
      <c r="Q48" s="116">
        <v>3.605</v>
      </c>
      <c r="R48" s="117">
        <v>3.488</v>
      </c>
      <c r="S48" s="118">
        <v>2.3780000000000001</v>
      </c>
      <c r="T48" s="119">
        <v>2.8380000000000001</v>
      </c>
      <c r="U48" s="102">
        <v>7.2089999999999996</v>
      </c>
      <c r="V48" s="103">
        <v>4.5339999999999998</v>
      </c>
      <c r="W48" s="104">
        <v>5.343</v>
      </c>
      <c r="X48" s="105">
        <v>7.423</v>
      </c>
      <c r="Y48" s="106">
        <v>6.8979999999999997</v>
      </c>
      <c r="Z48" s="107">
        <v>5.4169999999999998</v>
      </c>
      <c r="AA48" s="108">
        <v>4.4050000000000002</v>
      </c>
      <c r="AB48" s="109">
        <v>6.194</v>
      </c>
      <c r="AC48" s="110">
        <v>4.9829999999999997</v>
      </c>
      <c r="AD48" s="111">
        <v>24.37</v>
      </c>
      <c r="AE48" s="112">
        <v>16.829000000000001</v>
      </c>
      <c r="AF48" s="113">
        <v>17.992999999999999</v>
      </c>
      <c r="AG48" s="114">
        <v>32.722000000000001</v>
      </c>
      <c r="AH48" s="115">
        <v>42.835999999999999</v>
      </c>
      <c r="AI48" s="116">
        <v>30.902000000000001</v>
      </c>
      <c r="AJ48" s="117">
        <v>55.189</v>
      </c>
      <c r="AK48" s="118">
        <v>80.849000000000004</v>
      </c>
      <c r="AL48" s="120">
        <v>56.216000000000001</v>
      </c>
    </row>
    <row r="49" spans="2:38" ht="14.1" customHeight="1" x14ac:dyDescent="0.3">
      <c r="B49" s="40" t="s">
        <v>50</v>
      </c>
      <c r="C49" s="102">
        <v>49.948999999999998</v>
      </c>
      <c r="D49" s="103">
        <v>56.627000000000002</v>
      </c>
      <c r="E49" s="104">
        <v>40.003999999999998</v>
      </c>
      <c r="F49" s="105">
        <v>30.625</v>
      </c>
      <c r="G49" s="106">
        <v>41.665999999999997</v>
      </c>
      <c r="H49" s="107">
        <v>20.123000000000001</v>
      </c>
      <c r="I49" s="108">
        <v>18.343</v>
      </c>
      <c r="J49" s="109">
        <v>16.251999999999999</v>
      </c>
      <c r="K49" s="110">
        <v>11.885</v>
      </c>
      <c r="L49" s="111">
        <v>21.056000000000001</v>
      </c>
      <c r="M49" s="112">
        <v>13.920999999999999</v>
      </c>
      <c r="N49" s="113">
        <v>6.2240000000000002</v>
      </c>
      <c r="O49" s="114">
        <v>2.794</v>
      </c>
      <c r="P49" s="115">
        <v>9.2490000000000006</v>
      </c>
      <c r="Q49" s="116">
        <v>3.4910000000000001</v>
      </c>
      <c r="R49" s="117">
        <v>2.1230000000000002</v>
      </c>
      <c r="S49" s="118">
        <v>2.3450000000000002</v>
      </c>
      <c r="T49" s="119">
        <v>2.7120000000000002</v>
      </c>
      <c r="U49" s="102">
        <v>7.7290000000000001</v>
      </c>
      <c r="V49" s="103">
        <v>4.58</v>
      </c>
      <c r="W49" s="104">
        <v>5.2050000000000001</v>
      </c>
      <c r="X49" s="105">
        <v>7.1050000000000004</v>
      </c>
      <c r="Y49" s="106">
        <v>7.3239999999999998</v>
      </c>
      <c r="Z49" s="107">
        <v>5.3710000000000004</v>
      </c>
      <c r="AA49" s="108">
        <v>3.8769999999999998</v>
      </c>
      <c r="AB49" s="109">
        <v>6.8890000000000002</v>
      </c>
      <c r="AC49" s="110">
        <v>4.569</v>
      </c>
      <c r="AD49" s="111">
        <v>25.896000000000001</v>
      </c>
      <c r="AE49" s="112">
        <v>17.457999999999998</v>
      </c>
      <c r="AF49" s="113">
        <v>17.268999999999998</v>
      </c>
      <c r="AG49" s="114">
        <v>33.613999999999997</v>
      </c>
      <c r="AH49" s="115">
        <v>38.353999999999999</v>
      </c>
      <c r="AI49" s="116">
        <v>29.713000000000001</v>
      </c>
      <c r="AJ49" s="117">
        <v>60.45</v>
      </c>
      <c r="AK49" s="118">
        <v>80.632000000000005</v>
      </c>
      <c r="AL49" s="120">
        <v>53.758000000000003</v>
      </c>
    </row>
    <row r="50" spans="2:38" ht="14.1" customHeight="1" x14ac:dyDescent="0.3">
      <c r="B50" s="40" t="s">
        <v>51</v>
      </c>
      <c r="C50" s="102">
        <v>50.469000000000001</v>
      </c>
      <c r="D50" s="103">
        <v>60.835999999999999</v>
      </c>
      <c r="E50" s="104">
        <v>39.466999999999999</v>
      </c>
      <c r="F50" s="105">
        <v>33.107999999999997</v>
      </c>
      <c r="G50" s="106">
        <v>36.567</v>
      </c>
      <c r="H50" s="107">
        <v>19.920999999999999</v>
      </c>
      <c r="I50" s="108">
        <v>15.244</v>
      </c>
      <c r="J50" s="109">
        <v>15.912000000000001</v>
      </c>
      <c r="K50" s="110">
        <v>11.726000000000001</v>
      </c>
      <c r="L50" s="111">
        <v>20.241</v>
      </c>
      <c r="M50" s="112">
        <v>12.846</v>
      </c>
      <c r="N50" s="113">
        <v>5.7469999999999999</v>
      </c>
      <c r="O50" s="114">
        <v>3.9409999999999998</v>
      </c>
      <c r="P50" s="115">
        <v>7.24</v>
      </c>
      <c r="Q50" s="116">
        <v>2.9990000000000001</v>
      </c>
      <c r="R50" s="117">
        <v>2.81</v>
      </c>
      <c r="S50" s="118">
        <v>2.0630000000000002</v>
      </c>
      <c r="T50" s="119">
        <v>2.3959999999999999</v>
      </c>
      <c r="U50" s="102">
        <v>5.3739999999999997</v>
      </c>
      <c r="V50" s="103">
        <v>5.9790000000000001</v>
      </c>
      <c r="W50" s="104">
        <v>4.63</v>
      </c>
      <c r="X50" s="105">
        <v>6.5789999999999997</v>
      </c>
      <c r="Y50" s="106">
        <v>5.7240000000000002</v>
      </c>
      <c r="Z50" s="107">
        <v>4.96</v>
      </c>
      <c r="AA50" s="108">
        <v>3.194</v>
      </c>
      <c r="AB50" s="109">
        <v>7.383</v>
      </c>
      <c r="AC50" s="110">
        <v>4.1639999999999997</v>
      </c>
      <c r="AD50" s="111">
        <v>23.036999999999999</v>
      </c>
      <c r="AE50" s="112">
        <v>15.638</v>
      </c>
      <c r="AF50" s="113">
        <v>15.154</v>
      </c>
      <c r="AG50" s="114">
        <v>32.414000000000001</v>
      </c>
      <c r="AH50" s="115">
        <v>41.378999999999998</v>
      </c>
      <c r="AI50" s="116">
        <v>30.562999999999999</v>
      </c>
      <c r="AJ50" s="117">
        <v>65.087999999999994</v>
      </c>
      <c r="AK50" s="118">
        <v>81.790000000000006</v>
      </c>
      <c r="AL50" s="120">
        <v>55.853000000000002</v>
      </c>
    </row>
    <row r="51" spans="2:38" ht="14.1" customHeight="1" x14ac:dyDescent="0.3">
      <c r="B51" s="40" t="s">
        <v>52</v>
      </c>
      <c r="C51" s="102">
        <v>49.320999999999998</v>
      </c>
      <c r="D51" s="103">
        <v>59.954999999999998</v>
      </c>
      <c r="E51" s="104">
        <v>40.067999999999998</v>
      </c>
      <c r="F51" s="105">
        <v>33.595999999999997</v>
      </c>
      <c r="G51" s="106">
        <v>29.655999999999999</v>
      </c>
      <c r="H51" s="107">
        <v>19.835999999999999</v>
      </c>
      <c r="I51" s="108">
        <v>14.659000000000001</v>
      </c>
      <c r="J51" s="109">
        <v>11.593</v>
      </c>
      <c r="K51" s="110">
        <v>10.445</v>
      </c>
      <c r="L51" s="111">
        <v>19.289000000000001</v>
      </c>
      <c r="M51" s="112">
        <v>11.853</v>
      </c>
      <c r="N51" s="113">
        <v>5.5090000000000003</v>
      </c>
      <c r="O51" s="114">
        <v>3.54</v>
      </c>
      <c r="P51" s="115">
        <v>5.6529999999999996</v>
      </c>
      <c r="Q51" s="116">
        <v>2.7349999999999999</v>
      </c>
      <c r="R51" s="117">
        <v>2.5760000000000001</v>
      </c>
      <c r="S51" s="118">
        <v>2.5609999999999999</v>
      </c>
      <c r="T51" s="119">
        <v>2.2770000000000001</v>
      </c>
      <c r="U51" s="102">
        <v>7.0049999999999999</v>
      </c>
      <c r="V51" s="103">
        <v>5.0670000000000002</v>
      </c>
      <c r="W51" s="104">
        <v>4.4379999999999997</v>
      </c>
      <c r="X51" s="105">
        <v>6.4930000000000003</v>
      </c>
      <c r="Y51" s="106">
        <v>4.5389999999999997</v>
      </c>
      <c r="Z51" s="107">
        <v>4.4649999999999999</v>
      </c>
      <c r="AA51" s="108">
        <v>3.9809999999999999</v>
      </c>
      <c r="AB51" s="109">
        <v>7.62</v>
      </c>
      <c r="AC51" s="110">
        <v>4.1719999999999997</v>
      </c>
      <c r="AD51" s="111">
        <v>20.943999999999999</v>
      </c>
      <c r="AE51" s="112">
        <v>13.061999999999999</v>
      </c>
      <c r="AF51" s="113">
        <v>15.023999999999999</v>
      </c>
      <c r="AG51" s="114">
        <v>34.93</v>
      </c>
      <c r="AH51" s="115">
        <v>38.219000000000001</v>
      </c>
      <c r="AI51" s="116">
        <v>30.545999999999999</v>
      </c>
      <c r="AJ51" s="117">
        <v>65.668999999999997</v>
      </c>
      <c r="AK51" s="118">
        <v>77.731999999999999</v>
      </c>
      <c r="AL51" s="120">
        <v>52.417000000000002</v>
      </c>
    </row>
    <row r="52" spans="2:38" ht="14.1" customHeight="1" x14ac:dyDescent="0.3">
      <c r="B52" s="40" t="s">
        <v>53</v>
      </c>
      <c r="C52" s="102">
        <v>50.084000000000003</v>
      </c>
      <c r="D52" s="103">
        <v>53.896000000000001</v>
      </c>
      <c r="E52" s="104">
        <v>38.732999999999997</v>
      </c>
      <c r="F52" s="105">
        <v>29.411999999999999</v>
      </c>
      <c r="G52" s="106">
        <v>29.396000000000001</v>
      </c>
      <c r="H52" s="107">
        <v>19.126999999999999</v>
      </c>
      <c r="I52" s="108">
        <v>14.845000000000001</v>
      </c>
      <c r="J52" s="109">
        <v>11.183999999999999</v>
      </c>
      <c r="K52" s="110">
        <v>10.073</v>
      </c>
      <c r="L52" s="111">
        <v>16.809999999999999</v>
      </c>
      <c r="M52" s="112">
        <v>10.643000000000001</v>
      </c>
      <c r="N52" s="113">
        <v>5.0229999999999997</v>
      </c>
      <c r="O52" s="114">
        <v>3.2160000000000002</v>
      </c>
      <c r="P52" s="115">
        <v>4.0469999999999997</v>
      </c>
      <c r="Q52" s="116">
        <v>2.9020000000000001</v>
      </c>
      <c r="R52" s="117">
        <v>2.3820000000000001</v>
      </c>
      <c r="S52" s="118">
        <v>2.4649999999999999</v>
      </c>
      <c r="T52" s="119">
        <v>2.02</v>
      </c>
      <c r="U52" s="102">
        <v>7.2119999999999997</v>
      </c>
      <c r="V52" s="103">
        <v>4.7039999999999997</v>
      </c>
      <c r="W52" s="104">
        <v>4.0190000000000001</v>
      </c>
      <c r="X52" s="105">
        <v>6.0350000000000001</v>
      </c>
      <c r="Y52" s="106">
        <v>4.4329999999999998</v>
      </c>
      <c r="Z52" s="107">
        <v>3.9489999999999998</v>
      </c>
      <c r="AA52" s="108">
        <v>3.1930000000000001</v>
      </c>
      <c r="AB52" s="109">
        <v>5.5330000000000004</v>
      </c>
      <c r="AC52" s="110">
        <v>4.258</v>
      </c>
      <c r="AD52" s="111">
        <v>20.734999999999999</v>
      </c>
      <c r="AE52" s="112">
        <v>11.622</v>
      </c>
      <c r="AF52" s="113">
        <v>14.545</v>
      </c>
      <c r="AG52" s="114">
        <v>33.905000000000001</v>
      </c>
      <c r="AH52" s="115">
        <v>33.948999999999998</v>
      </c>
      <c r="AI52" s="116">
        <v>28.8</v>
      </c>
      <c r="AJ52" s="117">
        <v>61.994</v>
      </c>
      <c r="AK52" s="118">
        <v>74.534999999999997</v>
      </c>
      <c r="AL52" s="120">
        <v>50.615000000000002</v>
      </c>
    </row>
    <row r="53" spans="2:38" ht="14.1" customHeight="1" x14ac:dyDescent="0.3">
      <c r="B53" s="40" t="s">
        <v>54</v>
      </c>
      <c r="C53" s="102">
        <v>49.277000000000001</v>
      </c>
      <c r="D53" s="103">
        <v>49.106999999999999</v>
      </c>
      <c r="E53" s="104">
        <v>38.792999999999999</v>
      </c>
      <c r="F53" s="105">
        <v>30.538</v>
      </c>
      <c r="G53" s="106">
        <v>27.07</v>
      </c>
      <c r="H53" s="107">
        <v>18.713999999999999</v>
      </c>
      <c r="I53" s="108">
        <v>11.997</v>
      </c>
      <c r="J53" s="109">
        <v>10.78</v>
      </c>
      <c r="K53" s="110">
        <v>9.9600000000000009</v>
      </c>
      <c r="L53" s="111">
        <v>17.8</v>
      </c>
      <c r="M53" s="112">
        <v>10.302</v>
      </c>
      <c r="N53" s="113">
        <v>4.8819999999999997</v>
      </c>
      <c r="O53" s="114">
        <v>3.4209999999999998</v>
      </c>
      <c r="P53" s="115">
        <v>3.66</v>
      </c>
      <c r="Q53" s="116">
        <v>2.6240000000000001</v>
      </c>
      <c r="R53" s="117">
        <v>2.37</v>
      </c>
      <c r="S53" s="118">
        <v>2.9380000000000002</v>
      </c>
      <c r="T53" s="119">
        <v>2.4569999999999999</v>
      </c>
      <c r="U53" s="102">
        <v>7.2569999999999997</v>
      </c>
      <c r="V53" s="103">
        <v>4.734</v>
      </c>
      <c r="W53" s="104">
        <v>4.32</v>
      </c>
      <c r="X53" s="105">
        <v>4.9530000000000003</v>
      </c>
      <c r="Y53" s="106">
        <v>4.7320000000000002</v>
      </c>
      <c r="Z53" s="107">
        <v>4.3789999999999996</v>
      </c>
      <c r="AA53" s="108">
        <v>3.6339999999999999</v>
      </c>
      <c r="AB53" s="109">
        <v>4.6500000000000004</v>
      </c>
      <c r="AC53" s="110">
        <v>4.984</v>
      </c>
      <c r="AD53" s="111">
        <v>19.036999999999999</v>
      </c>
      <c r="AE53" s="112">
        <v>11.170999999999999</v>
      </c>
      <c r="AF53" s="113">
        <v>15.308</v>
      </c>
      <c r="AG53" s="114">
        <v>34.043999999999997</v>
      </c>
      <c r="AH53" s="115">
        <v>28.326000000000001</v>
      </c>
      <c r="AI53" s="116">
        <v>30.399000000000001</v>
      </c>
      <c r="AJ53" s="117">
        <v>59.027999999999999</v>
      </c>
      <c r="AK53" s="118">
        <v>74.498999999999995</v>
      </c>
      <c r="AL53" s="120">
        <v>50.680999999999997</v>
      </c>
    </row>
    <row r="54" spans="2:38" ht="14.1" customHeight="1" x14ac:dyDescent="0.3">
      <c r="B54" s="40" t="s">
        <v>55</v>
      </c>
      <c r="C54" s="102">
        <v>49.107999999999997</v>
      </c>
      <c r="D54" s="103">
        <v>46.073999999999998</v>
      </c>
      <c r="E54" s="104">
        <v>38.774999999999999</v>
      </c>
      <c r="F54" s="105">
        <v>28.760999999999999</v>
      </c>
      <c r="G54" s="106">
        <v>26.579000000000001</v>
      </c>
      <c r="H54" s="107">
        <v>19.314</v>
      </c>
      <c r="I54" s="108">
        <v>13.404999999999999</v>
      </c>
      <c r="J54" s="109">
        <v>11.002000000000001</v>
      </c>
      <c r="K54" s="110">
        <v>9.7539999999999996</v>
      </c>
      <c r="L54" s="111">
        <v>18.306000000000001</v>
      </c>
      <c r="M54" s="112">
        <v>8.702</v>
      </c>
      <c r="N54" s="113">
        <v>5.2930000000000001</v>
      </c>
      <c r="O54" s="114">
        <v>3.379</v>
      </c>
      <c r="P54" s="115">
        <v>3.1389999999999998</v>
      </c>
      <c r="Q54" s="116">
        <v>2.3820000000000001</v>
      </c>
      <c r="R54" s="117">
        <v>2.1030000000000002</v>
      </c>
      <c r="S54" s="118">
        <v>3.8639999999999999</v>
      </c>
      <c r="T54" s="119">
        <v>2.7869999999999999</v>
      </c>
      <c r="U54" s="102">
        <v>6.8230000000000004</v>
      </c>
      <c r="V54" s="103">
        <v>6.4459999999999997</v>
      </c>
      <c r="W54" s="104">
        <v>4.2949999999999999</v>
      </c>
      <c r="X54" s="105">
        <v>6.2839999999999998</v>
      </c>
      <c r="Y54" s="106">
        <v>4.2969999999999997</v>
      </c>
      <c r="Z54" s="107">
        <v>4.1269999999999998</v>
      </c>
      <c r="AA54" s="108">
        <v>3.242</v>
      </c>
      <c r="AB54" s="109">
        <v>3.8159999999999998</v>
      </c>
      <c r="AC54" s="110">
        <v>4.3099999999999996</v>
      </c>
      <c r="AD54" s="111">
        <v>18.489000000000001</v>
      </c>
      <c r="AE54" s="112">
        <v>10.496</v>
      </c>
      <c r="AF54" s="113">
        <v>15.023</v>
      </c>
      <c r="AG54" s="114">
        <v>29.036999999999999</v>
      </c>
      <c r="AH54" s="115">
        <v>26.062000000000001</v>
      </c>
      <c r="AI54" s="116">
        <v>29.893000000000001</v>
      </c>
      <c r="AJ54" s="117">
        <v>60.476999999999997</v>
      </c>
      <c r="AK54" s="118">
        <v>74.972999999999999</v>
      </c>
      <c r="AL54" s="120">
        <v>51.448</v>
      </c>
    </row>
    <row r="55" spans="2:38" ht="14.1" customHeight="1" x14ac:dyDescent="0.3">
      <c r="B55" s="40" t="s">
        <v>56</v>
      </c>
      <c r="C55" s="102">
        <v>46.276000000000003</v>
      </c>
      <c r="D55" s="103">
        <v>47.445999999999998</v>
      </c>
      <c r="E55" s="104">
        <v>39.04</v>
      </c>
      <c r="F55" s="105">
        <v>27.152000000000001</v>
      </c>
      <c r="G55" s="106">
        <v>21.875</v>
      </c>
      <c r="H55" s="107">
        <v>19.277000000000001</v>
      </c>
      <c r="I55" s="108">
        <v>12.247</v>
      </c>
      <c r="J55" s="109">
        <v>9.8819999999999997</v>
      </c>
      <c r="K55" s="110">
        <v>9.8930000000000007</v>
      </c>
      <c r="L55" s="111">
        <v>17.425999999999998</v>
      </c>
      <c r="M55" s="112">
        <v>9.6379999999999999</v>
      </c>
      <c r="N55" s="113">
        <v>4.9349999999999996</v>
      </c>
      <c r="O55" s="114">
        <v>2.3079999999999998</v>
      </c>
      <c r="P55" s="115">
        <v>2.327</v>
      </c>
      <c r="Q55" s="116">
        <v>3.012</v>
      </c>
      <c r="R55" s="117">
        <v>2.7029999999999998</v>
      </c>
      <c r="S55" s="118">
        <v>2.5640000000000001</v>
      </c>
      <c r="T55" s="119">
        <v>3.0510000000000002</v>
      </c>
      <c r="U55" s="102">
        <v>4.8449999999999998</v>
      </c>
      <c r="V55" s="103">
        <v>5.1269999999999998</v>
      </c>
      <c r="W55" s="104">
        <v>3.87</v>
      </c>
      <c r="X55" s="105">
        <v>5.1390000000000002</v>
      </c>
      <c r="Y55" s="106">
        <v>3.5049999999999999</v>
      </c>
      <c r="Z55" s="107">
        <v>3.9289999999999998</v>
      </c>
      <c r="AA55" s="108">
        <v>3.4380000000000002</v>
      </c>
      <c r="AB55" s="109">
        <v>3.0379999999999998</v>
      </c>
      <c r="AC55" s="110">
        <v>4.1470000000000002</v>
      </c>
      <c r="AD55" s="111">
        <v>18.082000000000001</v>
      </c>
      <c r="AE55" s="112">
        <v>10.753</v>
      </c>
      <c r="AF55" s="113">
        <v>14.093</v>
      </c>
      <c r="AG55" s="114">
        <v>32.423999999999999</v>
      </c>
      <c r="AH55" s="115">
        <v>23.369</v>
      </c>
      <c r="AI55" s="116">
        <v>30.545000000000002</v>
      </c>
      <c r="AJ55" s="117">
        <v>61.898000000000003</v>
      </c>
      <c r="AK55" s="118">
        <v>70.424999999999997</v>
      </c>
      <c r="AL55" s="120">
        <v>49.252000000000002</v>
      </c>
    </row>
    <row r="56" spans="2:38" ht="14.1" customHeight="1" x14ac:dyDescent="0.3">
      <c r="B56" s="40" t="s">
        <v>57</v>
      </c>
      <c r="C56" s="102">
        <v>45.92</v>
      </c>
      <c r="D56" s="103">
        <v>49.62</v>
      </c>
      <c r="E56" s="104">
        <v>38.374000000000002</v>
      </c>
      <c r="F56" s="105">
        <v>27.706</v>
      </c>
      <c r="G56" s="106">
        <v>23.536000000000001</v>
      </c>
      <c r="H56" s="107">
        <v>18.613</v>
      </c>
      <c r="I56" s="108">
        <v>12.887</v>
      </c>
      <c r="J56" s="109">
        <v>11.590999999999999</v>
      </c>
      <c r="K56" s="110">
        <v>9.9580000000000002</v>
      </c>
      <c r="L56" s="111">
        <v>14.795</v>
      </c>
      <c r="M56" s="112">
        <v>8.7430000000000003</v>
      </c>
      <c r="N56" s="113">
        <v>4.4459999999999997</v>
      </c>
      <c r="O56" s="114">
        <v>2.1520000000000001</v>
      </c>
      <c r="P56" s="115">
        <v>1.891</v>
      </c>
      <c r="Q56" s="116">
        <v>2.6349999999999998</v>
      </c>
      <c r="R56" s="117">
        <v>1.238</v>
      </c>
      <c r="S56" s="118">
        <v>1.895</v>
      </c>
      <c r="T56" s="119">
        <v>2.577</v>
      </c>
      <c r="U56" s="102">
        <v>5.0259999999999998</v>
      </c>
      <c r="V56" s="103">
        <v>4.0570000000000004</v>
      </c>
      <c r="W56" s="104">
        <v>3.6709999999999998</v>
      </c>
      <c r="X56" s="105">
        <v>4.6059999999999999</v>
      </c>
      <c r="Y56" s="106">
        <v>3.1659999999999999</v>
      </c>
      <c r="Z56" s="107">
        <v>3.8210000000000002</v>
      </c>
      <c r="AA56" s="108">
        <v>3.0409999999999999</v>
      </c>
      <c r="AB56" s="109">
        <v>3.1139999999999999</v>
      </c>
      <c r="AC56" s="110">
        <v>3.9510000000000001</v>
      </c>
      <c r="AD56" s="111">
        <v>15.952</v>
      </c>
      <c r="AE56" s="112">
        <v>9.9009999999999998</v>
      </c>
      <c r="AF56" s="113">
        <v>13.118</v>
      </c>
      <c r="AG56" s="114">
        <v>32.152999999999999</v>
      </c>
      <c r="AH56" s="115">
        <v>21.646000000000001</v>
      </c>
      <c r="AI56" s="116">
        <v>30.567</v>
      </c>
      <c r="AJ56" s="117">
        <v>57.508000000000003</v>
      </c>
      <c r="AK56" s="118">
        <v>67.257999999999996</v>
      </c>
      <c r="AL56" s="120">
        <v>47.847999999999999</v>
      </c>
    </row>
    <row r="57" spans="2:38" ht="14.1" customHeight="1" x14ac:dyDescent="0.3">
      <c r="B57" s="40" t="s">
        <v>58</v>
      </c>
      <c r="C57" s="102">
        <v>44.267000000000003</v>
      </c>
      <c r="D57" s="103">
        <v>45.78</v>
      </c>
      <c r="E57" s="104">
        <v>36.747</v>
      </c>
      <c r="F57" s="105">
        <v>27.712</v>
      </c>
      <c r="G57" s="106">
        <v>26.271999999999998</v>
      </c>
      <c r="H57" s="107">
        <v>16.702000000000002</v>
      </c>
      <c r="I57" s="108">
        <v>11.917999999999999</v>
      </c>
      <c r="J57" s="109">
        <v>8.6539999999999999</v>
      </c>
      <c r="K57" s="110">
        <v>9.3179999999999996</v>
      </c>
      <c r="L57" s="111">
        <v>14.752000000000001</v>
      </c>
      <c r="M57" s="112">
        <v>8.2780000000000005</v>
      </c>
      <c r="N57" s="113">
        <v>4.2229999999999999</v>
      </c>
      <c r="O57" s="114">
        <v>1.929</v>
      </c>
      <c r="P57" s="115">
        <v>1.6639999999999999</v>
      </c>
      <c r="Q57" s="116">
        <v>2.4380000000000002</v>
      </c>
      <c r="R57" s="117">
        <v>0.81399999999999995</v>
      </c>
      <c r="S57" s="118">
        <v>1.2410000000000001</v>
      </c>
      <c r="T57" s="119">
        <v>2.1749999999999998</v>
      </c>
      <c r="U57" s="102">
        <v>5.92</v>
      </c>
      <c r="V57" s="103">
        <v>3.895</v>
      </c>
      <c r="W57" s="104">
        <v>3.0619999999999998</v>
      </c>
      <c r="X57" s="105">
        <v>5.077</v>
      </c>
      <c r="Y57" s="106">
        <v>3.6040000000000001</v>
      </c>
      <c r="Z57" s="107">
        <v>3.4260000000000002</v>
      </c>
      <c r="AA57" s="108">
        <v>3.0270000000000001</v>
      </c>
      <c r="AB57" s="109">
        <v>2.6890000000000001</v>
      </c>
      <c r="AC57" s="110">
        <v>3.5659999999999998</v>
      </c>
      <c r="AD57" s="111">
        <v>13.246</v>
      </c>
      <c r="AE57" s="112">
        <v>8.9920000000000009</v>
      </c>
      <c r="AF57" s="113">
        <v>11.318</v>
      </c>
      <c r="AG57" s="114">
        <v>33.351999999999997</v>
      </c>
      <c r="AH57" s="115">
        <v>22.041</v>
      </c>
      <c r="AI57" s="116">
        <v>28.940999999999999</v>
      </c>
      <c r="AJ57" s="117">
        <v>59.122</v>
      </c>
      <c r="AK57" s="118">
        <v>63.975000000000001</v>
      </c>
      <c r="AL57" s="120">
        <v>50.572000000000003</v>
      </c>
    </row>
    <row r="58" spans="2:38" ht="14.1" customHeight="1" x14ac:dyDescent="0.3">
      <c r="B58" s="40" t="s">
        <v>59</v>
      </c>
      <c r="C58" s="102">
        <v>43.838999999999999</v>
      </c>
      <c r="D58" s="103">
        <v>43.996000000000002</v>
      </c>
      <c r="E58" s="104">
        <v>35.347000000000001</v>
      </c>
      <c r="F58" s="105">
        <v>24.367000000000001</v>
      </c>
      <c r="G58" s="106">
        <v>26.004999999999999</v>
      </c>
      <c r="H58" s="107">
        <v>16.43</v>
      </c>
      <c r="I58" s="108">
        <v>8.74</v>
      </c>
      <c r="J58" s="109">
        <v>8.0939999999999994</v>
      </c>
      <c r="K58" s="110">
        <v>9.01</v>
      </c>
      <c r="L58" s="111">
        <v>13.44</v>
      </c>
      <c r="M58" s="112">
        <v>9.4130000000000003</v>
      </c>
      <c r="N58" s="113">
        <v>4.1210000000000004</v>
      </c>
      <c r="O58" s="114">
        <v>2.1629999999999998</v>
      </c>
      <c r="P58" s="115">
        <v>1.478</v>
      </c>
      <c r="Q58" s="116">
        <v>1.9670000000000001</v>
      </c>
      <c r="R58" s="117">
        <v>2.4460000000000002</v>
      </c>
      <c r="S58" s="118">
        <v>1.2010000000000001</v>
      </c>
      <c r="T58" s="119">
        <v>1.893</v>
      </c>
      <c r="U58" s="102">
        <v>3.9929999999999999</v>
      </c>
      <c r="V58" s="103">
        <v>3.0880000000000001</v>
      </c>
      <c r="W58" s="104">
        <v>2.7589999999999999</v>
      </c>
      <c r="X58" s="105">
        <v>3.3029999999999999</v>
      </c>
      <c r="Y58" s="106">
        <v>2.7930000000000001</v>
      </c>
      <c r="Z58" s="107">
        <v>2.7869999999999999</v>
      </c>
      <c r="AA58" s="108">
        <v>2.919</v>
      </c>
      <c r="AB58" s="109">
        <v>3.06</v>
      </c>
      <c r="AC58" s="110">
        <v>3.4569999999999999</v>
      </c>
      <c r="AD58" s="111">
        <v>12.061</v>
      </c>
      <c r="AE58" s="112">
        <v>9.0039999999999996</v>
      </c>
      <c r="AF58" s="113">
        <v>10.898999999999999</v>
      </c>
      <c r="AG58" s="114">
        <v>35.125999999999998</v>
      </c>
      <c r="AH58" s="115">
        <v>22.163</v>
      </c>
      <c r="AI58" s="116">
        <v>28.076000000000001</v>
      </c>
      <c r="AJ58" s="117">
        <v>58.965000000000003</v>
      </c>
      <c r="AK58" s="118">
        <v>62.655000000000001</v>
      </c>
      <c r="AL58" s="120">
        <v>49.087000000000003</v>
      </c>
    </row>
    <row r="59" spans="2:38" ht="14.1" customHeight="1" x14ac:dyDescent="0.3">
      <c r="B59" s="40" t="s">
        <v>60</v>
      </c>
      <c r="C59" s="102">
        <v>41.93</v>
      </c>
      <c r="D59" s="103">
        <v>45.97</v>
      </c>
      <c r="E59" s="104">
        <v>34.947000000000003</v>
      </c>
      <c r="F59" s="105">
        <v>23.074000000000002</v>
      </c>
      <c r="G59" s="106">
        <v>26.664999999999999</v>
      </c>
      <c r="H59" s="107">
        <v>16.684000000000001</v>
      </c>
      <c r="I59" s="108">
        <v>8.9740000000000002</v>
      </c>
      <c r="J59" s="109">
        <v>8.24</v>
      </c>
      <c r="K59" s="110">
        <v>8.4979999999999993</v>
      </c>
      <c r="L59" s="111">
        <v>9.6890000000000001</v>
      </c>
      <c r="M59" s="112">
        <v>8.1790000000000003</v>
      </c>
      <c r="N59" s="113">
        <v>4.0330000000000004</v>
      </c>
      <c r="O59" s="114">
        <v>1.7749999999999999</v>
      </c>
      <c r="P59" s="115">
        <v>1.617</v>
      </c>
      <c r="Q59" s="116">
        <v>1.637</v>
      </c>
      <c r="R59" s="117">
        <v>1.319</v>
      </c>
      <c r="S59" s="118">
        <v>1.4390000000000001</v>
      </c>
      <c r="T59" s="119">
        <v>2.0059999999999998</v>
      </c>
      <c r="U59" s="102">
        <v>4.0599999999999996</v>
      </c>
      <c r="V59" s="103">
        <v>3.3130000000000002</v>
      </c>
      <c r="W59" s="104">
        <v>2.5630000000000002</v>
      </c>
      <c r="X59" s="105">
        <v>2.5459999999999998</v>
      </c>
      <c r="Y59" s="106">
        <v>2.4849999999999999</v>
      </c>
      <c r="Z59" s="107">
        <v>2.5409999999999999</v>
      </c>
      <c r="AA59" s="108">
        <v>2.786</v>
      </c>
      <c r="AB59" s="109">
        <v>2.1</v>
      </c>
      <c r="AC59" s="110">
        <v>3.4940000000000002</v>
      </c>
      <c r="AD59" s="111">
        <v>11.117000000000001</v>
      </c>
      <c r="AE59" s="112">
        <v>8.2669999999999995</v>
      </c>
      <c r="AF59" s="113">
        <v>10.991</v>
      </c>
      <c r="AG59" s="114">
        <v>37.155999999999999</v>
      </c>
      <c r="AH59" s="115">
        <v>25.66</v>
      </c>
      <c r="AI59" s="116">
        <v>26.98</v>
      </c>
      <c r="AJ59" s="117">
        <v>58.581000000000003</v>
      </c>
      <c r="AK59" s="118">
        <v>63.149000000000001</v>
      </c>
      <c r="AL59" s="120">
        <v>49.296999999999997</v>
      </c>
    </row>
    <row r="60" spans="2:38" ht="14.1" customHeight="1" x14ac:dyDescent="0.3">
      <c r="B60" s="40" t="s">
        <v>61</v>
      </c>
      <c r="C60" s="102">
        <v>42.588999999999999</v>
      </c>
      <c r="D60" s="103">
        <v>46.582999999999998</v>
      </c>
      <c r="E60" s="104">
        <v>33.781999999999996</v>
      </c>
      <c r="F60" s="105">
        <v>26.263000000000002</v>
      </c>
      <c r="G60" s="106">
        <v>24.6</v>
      </c>
      <c r="H60" s="107">
        <v>17.324000000000002</v>
      </c>
      <c r="I60" s="108">
        <v>8.6739999999999995</v>
      </c>
      <c r="J60" s="109">
        <v>8.1180000000000003</v>
      </c>
      <c r="K60" s="110">
        <v>7.8650000000000002</v>
      </c>
      <c r="L60" s="111">
        <v>11.712999999999999</v>
      </c>
      <c r="M60" s="112">
        <v>6.2560000000000002</v>
      </c>
      <c r="N60" s="113">
        <v>3.806</v>
      </c>
      <c r="O60" s="114">
        <v>2.093</v>
      </c>
      <c r="P60" s="115">
        <v>1.8939999999999999</v>
      </c>
      <c r="Q60" s="116">
        <v>1.3979999999999999</v>
      </c>
      <c r="R60" s="117">
        <v>1.048</v>
      </c>
      <c r="S60" s="118">
        <v>0.98</v>
      </c>
      <c r="T60" s="119">
        <v>1.994</v>
      </c>
      <c r="U60" s="102">
        <v>3.653</v>
      </c>
      <c r="V60" s="103">
        <v>4.5140000000000002</v>
      </c>
      <c r="W60" s="104">
        <v>2.3109999999999999</v>
      </c>
      <c r="X60" s="105">
        <v>2.5179999999999998</v>
      </c>
      <c r="Y60" s="106">
        <v>2.0720000000000001</v>
      </c>
      <c r="Z60" s="107">
        <v>2.629</v>
      </c>
      <c r="AA60" s="108">
        <v>3.3860000000000001</v>
      </c>
      <c r="AB60" s="109">
        <v>1.958</v>
      </c>
      <c r="AC60" s="110">
        <v>2.8109999999999999</v>
      </c>
      <c r="AD60" s="111">
        <v>11.076000000000001</v>
      </c>
      <c r="AE60" s="112">
        <v>8.7949999999999999</v>
      </c>
      <c r="AF60" s="113">
        <v>11.143000000000001</v>
      </c>
      <c r="AG60" s="114">
        <v>36.052999999999997</v>
      </c>
      <c r="AH60" s="115">
        <v>24.765000000000001</v>
      </c>
      <c r="AI60" s="116">
        <v>26.943000000000001</v>
      </c>
      <c r="AJ60" s="117">
        <v>59.685000000000002</v>
      </c>
      <c r="AK60" s="118">
        <v>61.350999999999999</v>
      </c>
      <c r="AL60" s="120">
        <v>51.576999999999998</v>
      </c>
    </row>
    <row r="61" spans="2:38" ht="14.1" customHeight="1" x14ac:dyDescent="0.3">
      <c r="B61" s="40" t="s">
        <v>62</v>
      </c>
      <c r="C61" s="102">
        <v>44.975000000000001</v>
      </c>
      <c r="D61" s="103">
        <v>43.061</v>
      </c>
      <c r="E61" s="104">
        <v>35.494999999999997</v>
      </c>
      <c r="F61" s="105">
        <v>23.361000000000001</v>
      </c>
      <c r="G61" s="106">
        <v>19.978999999999999</v>
      </c>
      <c r="H61" s="107">
        <v>16.033000000000001</v>
      </c>
      <c r="I61" s="108">
        <v>9.18</v>
      </c>
      <c r="J61" s="109">
        <v>8.3650000000000002</v>
      </c>
      <c r="K61" s="110">
        <v>7.81</v>
      </c>
      <c r="L61" s="111">
        <v>10.164</v>
      </c>
      <c r="M61" s="112">
        <v>5.734</v>
      </c>
      <c r="N61" s="113">
        <v>3.5449999999999999</v>
      </c>
      <c r="O61" s="114">
        <v>1.798</v>
      </c>
      <c r="P61" s="115">
        <v>1.359</v>
      </c>
      <c r="Q61" s="116">
        <v>1.488</v>
      </c>
      <c r="R61" s="117">
        <v>1.571</v>
      </c>
      <c r="S61" s="118">
        <v>1.5660000000000001</v>
      </c>
      <c r="T61" s="119">
        <v>1.875</v>
      </c>
      <c r="U61" s="102">
        <v>4.0259999999999998</v>
      </c>
      <c r="V61" s="103">
        <v>3.3180000000000001</v>
      </c>
      <c r="W61" s="104">
        <v>2.423</v>
      </c>
      <c r="X61" s="105">
        <v>2.8079999999999998</v>
      </c>
      <c r="Y61" s="106">
        <v>2.3079999999999998</v>
      </c>
      <c r="Z61" s="107">
        <v>2.6640000000000001</v>
      </c>
      <c r="AA61" s="108">
        <v>3.0129999999999999</v>
      </c>
      <c r="AB61" s="109">
        <v>2.0569999999999999</v>
      </c>
      <c r="AC61" s="110">
        <v>2.5939999999999999</v>
      </c>
      <c r="AD61" s="111">
        <v>12.569000000000001</v>
      </c>
      <c r="AE61" s="112">
        <v>8.8219999999999992</v>
      </c>
      <c r="AF61" s="113">
        <v>10.71</v>
      </c>
      <c r="AG61" s="114">
        <v>33.136000000000003</v>
      </c>
      <c r="AH61" s="115">
        <v>26.13</v>
      </c>
      <c r="AI61" s="116">
        <v>30.619</v>
      </c>
      <c r="AJ61" s="117">
        <v>64.591999999999999</v>
      </c>
      <c r="AK61" s="118">
        <v>58.79</v>
      </c>
      <c r="AL61" s="120">
        <v>53.439</v>
      </c>
    </row>
    <row r="62" spans="2:38" ht="14.1" customHeight="1" x14ac:dyDescent="0.3">
      <c r="B62" s="40" t="s">
        <v>63</v>
      </c>
      <c r="C62" s="102">
        <v>43.12</v>
      </c>
      <c r="D62" s="103">
        <v>46.01</v>
      </c>
      <c r="E62" s="104">
        <v>36.334000000000003</v>
      </c>
      <c r="F62" s="105">
        <v>24.155999999999999</v>
      </c>
      <c r="G62" s="106">
        <v>21.015000000000001</v>
      </c>
      <c r="H62" s="107">
        <v>15.882999999999999</v>
      </c>
      <c r="I62" s="108">
        <v>8.4580000000000002</v>
      </c>
      <c r="J62" s="109">
        <v>8.5190000000000001</v>
      </c>
      <c r="K62" s="110">
        <v>7.7510000000000003</v>
      </c>
      <c r="L62" s="111">
        <v>9.2530000000000001</v>
      </c>
      <c r="M62" s="112">
        <v>7.5369999999999999</v>
      </c>
      <c r="N62" s="113">
        <v>3.2589999999999999</v>
      </c>
      <c r="O62" s="114">
        <v>1.7889999999999999</v>
      </c>
      <c r="P62" s="115">
        <v>1.411</v>
      </c>
      <c r="Q62" s="116">
        <v>1.83</v>
      </c>
      <c r="R62" s="117">
        <v>2.0019999999999998</v>
      </c>
      <c r="S62" s="118">
        <v>1.429</v>
      </c>
      <c r="T62" s="119">
        <v>1.966</v>
      </c>
      <c r="U62" s="102">
        <v>4.3250000000000002</v>
      </c>
      <c r="V62" s="103">
        <v>5.2050000000000001</v>
      </c>
      <c r="W62" s="104">
        <v>2.8149999999999999</v>
      </c>
      <c r="X62" s="105">
        <v>2.06</v>
      </c>
      <c r="Y62" s="106">
        <v>3.2429999999999999</v>
      </c>
      <c r="Z62" s="107">
        <v>2.7789999999999999</v>
      </c>
      <c r="AA62" s="108">
        <v>2.7829999999999999</v>
      </c>
      <c r="AB62" s="109">
        <v>2.0019999999999998</v>
      </c>
      <c r="AC62" s="110">
        <v>2.6869999999999998</v>
      </c>
      <c r="AD62" s="111">
        <v>10.632999999999999</v>
      </c>
      <c r="AE62" s="112">
        <v>8.6199999999999992</v>
      </c>
      <c r="AF62" s="113">
        <v>10.34</v>
      </c>
      <c r="AG62" s="114">
        <v>31.954999999999998</v>
      </c>
      <c r="AH62" s="115">
        <v>26.736999999999998</v>
      </c>
      <c r="AI62" s="116">
        <v>31.484000000000002</v>
      </c>
      <c r="AJ62" s="117">
        <v>67.608000000000004</v>
      </c>
      <c r="AK62" s="118">
        <v>59.85</v>
      </c>
      <c r="AL62" s="120">
        <v>55.369</v>
      </c>
    </row>
    <row r="63" spans="2:38" ht="14.1" customHeight="1" x14ac:dyDescent="0.3">
      <c r="B63" s="40" t="s">
        <v>64</v>
      </c>
      <c r="C63" s="102">
        <v>45.430999999999997</v>
      </c>
      <c r="D63" s="103">
        <v>45.969000000000001</v>
      </c>
      <c r="E63" s="104">
        <v>36.640999999999998</v>
      </c>
      <c r="F63" s="105">
        <v>24.446999999999999</v>
      </c>
      <c r="G63" s="106">
        <v>20.385999999999999</v>
      </c>
      <c r="H63" s="107">
        <v>16.969000000000001</v>
      </c>
      <c r="I63" s="108">
        <v>8.6769999999999996</v>
      </c>
      <c r="J63" s="109">
        <v>8.8960000000000008</v>
      </c>
      <c r="K63" s="110">
        <v>8.0570000000000004</v>
      </c>
      <c r="L63" s="111">
        <v>10.055999999999999</v>
      </c>
      <c r="M63" s="112">
        <v>8.4060000000000006</v>
      </c>
      <c r="N63" s="113">
        <v>3.5190000000000001</v>
      </c>
      <c r="O63" s="114">
        <v>1.2150000000000001</v>
      </c>
      <c r="P63" s="115">
        <v>1.694</v>
      </c>
      <c r="Q63" s="116">
        <v>1.617</v>
      </c>
      <c r="R63" s="117">
        <v>2.4860000000000002</v>
      </c>
      <c r="S63" s="118">
        <v>1.415</v>
      </c>
      <c r="T63" s="119">
        <v>1.6930000000000001</v>
      </c>
      <c r="U63" s="102">
        <v>3.214</v>
      </c>
      <c r="V63" s="103">
        <v>4.7779999999999996</v>
      </c>
      <c r="W63" s="104">
        <v>2.488</v>
      </c>
      <c r="X63" s="105">
        <v>1.923</v>
      </c>
      <c r="Y63" s="106">
        <v>2.4929999999999999</v>
      </c>
      <c r="Z63" s="107">
        <v>2.6230000000000002</v>
      </c>
      <c r="AA63" s="108">
        <v>3.2130000000000001</v>
      </c>
      <c r="AB63" s="109">
        <v>1.57</v>
      </c>
      <c r="AC63" s="110">
        <v>2.9380000000000002</v>
      </c>
      <c r="AD63" s="111">
        <v>9.0679999999999996</v>
      </c>
      <c r="AE63" s="112">
        <v>10.622</v>
      </c>
      <c r="AF63" s="113">
        <v>10.366</v>
      </c>
      <c r="AG63" s="114">
        <v>32.749000000000002</v>
      </c>
      <c r="AH63" s="115">
        <v>25.285</v>
      </c>
      <c r="AI63" s="116">
        <v>31.603999999999999</v>
      </c>
      <c r="AJ63" s="117">
        <v>68.05</v>
      </c>
      <c r="AK63" s="118">
        <v>62.164000000000001</v>
      </c>
      <c r="AL63" s="120">
        <v>56.49</v>
      </c>
    </row>
    <row r="64" spans="2:38" ht="14.1" customHeight="1" x14ac:dyDescent="0.3">
      <c r="B64" s="40" t="s">
        <v>65</v>
      </c>
      <c r="C64" s="102">
        <v>46.491</v>
      </c>
      <c r="D64" s="103">
        <v>51.607999999999997</v>
      </c>
      <c r="E64" s="104">
        <v>38.01</v>
      </c>
      <c r="F64" s="105">
        <v>23.527999999999999</v>
      </c>
      <c r="G64" s="106">
        <v>20.239999999999998</v>
      </c>
      <c r="H64" s="107">
        <v>17.138000000000002</v>
      </c>
      <c r="I64" s="108">
        <v>9.0239999999999991</v>
      </c>
      <c r="J64" s="109">
        <v>10.571999999999999</v>
      </c>
      <c r="K64" s="110">
        <v>8.4339999999999993</v>
      </c>
      <c r="L64" s="111">
        <v>10.225</v>
      </c>
      <c r="M64" s="112">
        <v>8.4689999999999994</v>
      </c>
      <c r="N64" s="113">
        <v>3.3919999999999999</v>
      </c>
      <c r="O64" s="114">
        <v>1.651</v>
      </c>
      <c r="P64" s="115">
        <v>1.329</v>
      </c>
      <c r="Q64" s="116">
        <v>1.637</v>
      </c>
      <c r="R64" s="117">
        <v>2.2200000000000002</v>
      </c>
      <c r="S64" s="118">
        <v>1.5840000000000001</v>
      </c>
      <c r="T64" s="119">
        <v>1.794</v>
      </c>
      <c r="U64" s="102">
        <v>3.6760000000000002</v>
      </c>
      <c r="V64" s="103">
        <v>4.226</v>
      </c>
      <c r="W64" s="104">
        <v>2.379</v>
      </c>
      <c r="X64" s="105">
        <v>2.4940000000000002</v>
      </c>
      <c r="Y64" s="106">
        <v>2.0009999999999999</v>
      </c>
      <c r="Z64" s="107">
        <v>2.4089999999999998</v>
      </c>
      <c r="AA64" s="108">
        <v>3.23</v>
      </c>
      <c r="AB64" s="109">
        <v>1.702</v>
      </c>
      <c r="AC64" s="110">
        <v>2.887</v>
      </c>
      <c r="AD64" s="111">
        <v>10.202</v>
      </c>
      <c r="AE64" s="112">
        <v>10.332000000000001</v>
      </c>
      <c r="AF64" s="113">
        <v>10.407999999999999</v>
      </c>
      <c r="AG64" s="114">
        <v>35.170999999999999</v>
      </c>
      <c r="AH64" s="115">
        <v>28.13</v>
      </c>
      <c r="AI64" s="116">
        <v>34.393999999999998</v>
      </c>
      <c r="AJ64" s="117">
        <v>70.055000000000007</v>
      </c>
      <c r="AK64" s="118">
        <v>64.510999999999996</v>
      </c>
      <c r="AL64" s="120">
        <v>57.48</v>
      </c>
    </row>
    <row r="65" spans="2:38" ht="14.1" customHeight="1" x14ac:dyDescent="0.3">
      <c r="B65" s="40" t="s">
        <v>66</v>
      </c>
      <c r="C65" s="102">
        <v>53.46</v>
      </c>
      <c r="D65" s="103">
        <v>53.561999999999998</v>
      </c>
      <c r="E65" s="104">
        <v>40.732999999999997</v>
      </c>
      <c r="F65" s="105">
        <v>23.724</v>
      </c>
      <c r="G65" s="106">
        <v>21.777000000000001</v>
      </c>
      <c r="H65" s="107">
        <v>17.779</v>
      </c>
      <c r="I65" s="108">
        <v>10.333</v>
      </c>
      <c r="J65" s="109">
        <v>11.411</v>
      </c>
      <c r="K65" s="110">
        <v>8.532</v>
      </c>
      <c r="L65" s="111">
        <v>9.3219999999999992</v>
      </c>
      <c r="M65" s="112">
        <v>8.4079999999999995</v>
      </c>
      <c r="N65" s="113">
        <v>3.5979999999999999</v>
      </c>
      <c r="O65" s="114">
        <v>1.7150000000000001</v>
      </c>
      <c r="P65" s="115">
        <v>2.052</v>
      </c>
      <c r="Q65" s="116">
        <v>1.337</v>
      </c>
      <c r="R65" s="117">
        <v>2.468</v>
      </c>
      <c r="S65" s="118">
        <v>1.2869999999999999</v>
      </c>
      <c r="T65" s="119">
        <v>1.734</v>
      </c>
      <c r="U65" s="102">
        <v>3.2530000000000001</v>
      </c>
      <c r="V65" s="103">
        <v>3.641</v>
      </c>
      <c r="W65" s="104">
        <v>2.427</v>
      </c>
      <c r="X65" s="105">
        <v>2.3860000000000001</v>
      </c>
      <c r="Y65" s="106">
        <v>2.4870000000000001</v>
      </c>
      <c r="Z65" s="107">
        <v>2.4039999999999999</v>
      </c>
      <c r="AA65" s="108">
        <v>3.5539999999999998</v>
      </c>
      <c r="AB65" s="109">
        <v>3.8780000000000001</v>
      </c>
      <c r="AC65" s="110">
        <v>3.15</v>
      </c>
      <c r="AD65" s="111">
        <v>12.566000000000001</v>
      </c>
      <c r="AE65" s="112">
        <v>11.847</v>
      </c>
      <c r="AF65" s="113">
        <v>11.194000000000001</v>
      </c>
      <c r="AG65" s="114">
        <v>40.863999999999997</v>
      </c>
      <c r="AH65" s="115">
        <v>31.338000000000001</v>
      </c>
      <c r="AI65" s="116">
        <v>37.518000000000001</v>
      </c>
      <c r="AJ65" s="117">
        <v>72.296000000000006</v>
      </c>
      <c r="AK65" s="118">
        <v>70.775000000000006</v>
      </c>
      <c r="AL65" s="120">
        <v>62.314999999999998</v>
      </c>
    </row>
    <row r="66" spans="2:38" ht="14.1" customHeight="1" x14ac:dyDescent="0.3">
      <c r="B66" s="40" t="s">
        <v>67</v>
      </c>
      <c r="C66" s="102">
        <v>57.210999999999999</v>
      </c>
      <c r="D66" s="103">
        <v>54.179000000000002</v>
      </c>
      <c r="E66" s="104">
        <v>44.009</v>
      </c>
      <c r="F66" s="105">
        <v>22.091999999999999</v>
      </c>
      <c r="G66" s="106">
        <v>25.013999999999999</v>
      </c>
      <c r="H66" s="107">
        <v>18.753</v>
      </c>
      <c r="I66" s="108">
        <v>9.4809999999999999</v>
      </c>
      <c r="J66" s="109">
        <v>12.253</v>
      </c>
      <c r="K66" s="110">
        <v>9.5980000000000008</v>
      </c>
      <c r="L66" s="111">
        <v>7.65</v>
      </c>
      <c r="M66" s="112">
        <v>8.9130000000000003</v>
      </c>
      <c r="N66" s="113">
        <v>3.738</v>
      </c>
      <c r="O66" s="114">
        <v>2.012</v>
      </c>
      <c r="P66" s="115">
        <v>1.5069999999999999</v>
      </c>
      <c r="Q66" s="116">
        <v>1.4810000000000001</v>
      </c>
      <c r="R66" s="117">
        <v>2.1669999999999998</v>
      </c>
      <c r="S66" s="118">
        <v>1.5269999999999999</v>
      </c>
      <c r="T66" s="119">
        <v>1.9470000000000001</v>
      </c>
      <c r="U66" s="102">
        <v>3.0569999999999999</v>
      </c>
      <c r="V66" s="103">
        <v>3.1349999999999998</v>
      </c>
      <c r="W66" s="104">
        <v>2.66</v>
      </c>
      <c r="X66" s="105">
        <v>2.351</v>
      </c>
      <c r="Y66" s="106">
        <v>3.2309999999999999</v>
      </c>
      <c r="Z66" s="107">
        <v>2.359</v>
      </c>
      <c r="AA66" s="108">
        <v>3.6709999999999998</v>
      </c>
      <c r="AB66" s="109">
        <v>2.8210000000000002</v>
      </c>
      <c r="AC66" s="110">
        <v>2.6829999999999998</v>
      </c>
      <c r="AD66" s="111">
        <v>12.86</v>
      </c>
      <c r="AE66" s="112">
        <v>11.435</v>
      </c>
      <c r="AF66" s="113">
        <v>11.081</v>
      </c>
      <c r="AG66" s="114">
        <v>43.345999999999997</v>
      </c>
      <c r="AH66" s="115">
        <v>30.448</v>
      </c>
      <c r="AI66" s="116">
        <v>40.676000000000002</v>
      </c>
      <c r="AJ66" s="117">
        <v>75.305000000000007</v>
      </c>
      <c r="AK66" s="118">
        <v>68.912999999999997</v>
      </c>
      <c r="AL66" s="120">
        <v>65.38</v>
      </c>
    </row>
    <row r="67" spans="2:38" ht="14.1" customHeight="1" x14ac:dyDescent="0.3">
      <c r="B67" s="40" t="s">
        <v>68</v>
      </c>
      <c r="C67" s="102">
        <v>62.805999999999997</v>
      </c>
      <c r="D67" s="103">
        <v>55.177999999999997</v>
      </c>
      <c r="E67" s="104">
        <v>46.25</v>
      </c>
      <c r="F67" s="105">
        <v>22.97</v>
      </c>
      <c r="G67" s="106">
        <v>23.745999999999999</v>
      </c>
      <c r="H67" s="107">
        <v>20.114000000000001</v>
      </c>
      <c r="I67" s="108">
        <v>9.0020000000000007</v>
      </c>
      <c r="J67" s="109">
        <v>11.512</v>
      </c>
      <c r="K67" s="110">
        <v>10.372999999999999</v>
      </c>
      <c r="L67" s="111">
        <v>8.0980000000000008</v>
      </c>
      <c r="M67" s="112">
        <v>9.5510000000000002</v>
      </c>
      <c r="N67" s="113">
        <v>4.5190000000000001</v>
      </c>
      <c r="O67" s="114">
        <v>1.8919999999999999</v>
      </c>
      <c r="P67" s="115">
        <v>1.325</v>
      </c>
      <c r="Q67" s="116">
        <v>1.9279999999999999</v>
      </c>
      <c r="R67" s="117">
        <v>1.72</v>
      </c>
      <c r="S67" s="118">
        <v>2.3239999999999998</v>
      </c>
      <c r="T67" s="119">
        <v>1.946</v>
      </c>
      <c r="U67" s="102">
        <v>3.089</v>
      </c>
      <c r="V67" s="103">
        <v>3.7829999999999999</v>
      </c>
      <c r="W67" s="104">
        <v>2.448</v>
      </c>
      <c r="X67" s="105">
        <v>3.1080000000000001</v>
      </c>
      <c r="Y67" s="106">
        <v>2.9980000000000002</v>
      </c>
      <c r="Z67" s="107">
        <v>2.2240000000000002</v>
      </c>
      <c r="AA67" s="108">
        <v>2.9529999999999998</v>
      </c>
      <c r="AB67" s="109">
        <v>4.0739999999999998</v>
      </c>
      <c r="AC67" s="110">
        <v>2.5720000000000001</v>
      </c>
      <c r="AD67" s="111">
        <v>11.581</v>
      </c>
      <c r="AE67" s="112">
        <v>11.122999999999999</v>
      </c>
      <c r="AF67" s="113">
        <v>12.439</v>
      </c>
      <c r="AG67" s="114">
        <v>44.118000000000002</v>
      </c>
      <c r="AH67" s="115">
        <v>31.236999999999998</v>
      </c>
      <c r="AI67" s="116">
        <v>44.189</v>
      </c>
      <c r="AJ67" s="117">
        <v>82.293000000000006</v>
      </c>
      <c r="AK67" s="118">
        <v>73.001000000000005</v>
      </c>
      <c r="AL67" s="120">
        <v>67.813000000000002</v>
      </c>
    </row>
    <row r="68" spans="2:38" ht="14.1" customHeight="1" x14ac:dyDescent="0.3">
      <c r="B68" s="40" t="s">
        <v>69</v>
      </c>
      <c r="C68" s="102">
        <v>66.004000000000005</v>
      </c>
      <c r="D68" s="103">
        <v>61.622</v>
      </c>
      <c r="E68" s="104">
        <v>50.375</v>
      </c>
      <c r="F68" s="105">
        <v>22.803999999999998</v>
      </c>
      <c r="G68" s="106">
        <v>23.936</v>
      </c>
      <c r="H68" s="107">
        <v>20.117000000000001</v>
      </c>
      <c r="I68" s="108">
        <v>9.484</v>
      </c>
      <c r="J68" s="109">
        <v>11.944000000000001</v>
      </c>
      <c r="K68" s="110">
        <v>11.013999999999999</v>
      </c>
      <c r="L68" s="111">
        <v>8.11</v>
      </c>
      <c r="M68" s="112">
        <v>9.0879999999999992</v>
      </c>
      <c r="N68" s="113">
        <v>5.4039999999999999</v>
      </c>
      <c r="O68" s="114">
        <v>2.4340000000000002</v>
      </c>
      <c r="P68" s="115">
        <v>1.119</v>
      </c>
      <c r="Q68" s="116">
        <v>1.8109999999999999</v>
      </c>
      <c r="R68" s="117">
        <v>1.7649999999999999</v>
      </c>
      <c r="S68" s="118">
        <v>1.8260000000000001</v>
      </c>
      <c r="T68" s="119">
        <v>2.0710000000000002</v>
      </c>
      <c r="U68" s="102">
        <v>3.282</v>
      </c>
      <c r="V68" s="103">
        <v>3.28</v>
      </c>
      <c r="W68" s="104">
        <v>2.4500000000000002</v>
      </c>
      <c r="X68" s="105">
        <v>2.7050000000000001</v>
      </c>
      <c r="Y68" s="106">
        <v>3.26</v>
      </c>
      <c r="Z68" s="107">
        <v>2.4369999999999998</v>
      </c>
      <c r="AA68" s="108">
        <v>2.899</v>
      </c>
      <c r="AB68" s="109">
        <v>3.4820000000000002</v>
      </c>
      <c r="AC68" s="110">
        <v>2.8239999999999998</v>
      </c>
      <c r="AD68" s="111">
        <v>13.044</v>
      </c>
      <c r="AE68" s="112">
        <v>11.04</v>
      </c>
      <c r="AF68" s="113">
        <v>13.597</v>
      </c>
      <c r="AG68" s="114">
        <v>50.317999999999998</v>
      </c>
      <c r="AH68" s="115">
        <v>34.94</v>
      </c>
      <c r="AI68" s="116">
        <v>46.432000000000002</v>
      </c>
      <c r="AJ68" s="117">
        <v>84.784999999999997</v>
      </c>
      <c r="AK68" s="118">
        <v>75.287000000000006</v>
      </c>
      <c r="AL68" s="120">
        <v>72.959000000000003</v>
      </c>
    </row>
    <row r="69" spans="2:38" ht="14.1" customHeight="1" x14ac:dyDescent="0.3">
      <c r="B69" s="40" t="s">
        <v>70</v>
      </c>
      <c r="C69" s="102">
        <v>64.474000000000004</v>
      </c>
      <c r="D69" s="103">
        <v>65.27</v>
      </c>
      <c r="E69" s="104">
        <v>55.009</v>
      </c>
      <c r="F69" s="105">
        <v>23.785</v>
      </c>
      <c r="G69" s="106">
        <v>28.11</v>
      </c>
      <c r="H69" s="107">
        <v>22.33</v>
      </c>
      <c r="I69" s="108">
        <v>9.343</v>
      </c>
      <c r="J69" s="109">
        <v>12.683999999999999</v>
      </c>
      <c r="K69" s="110">
        <v>12.09</v>
      </c>
      <c r="L69" s="111">
        <v>9.2859999999999996</v>
      </c>
      <c r="M69" s="112">
        <v>8.2710000000000008</v>
      </c>
      <c r="N69" s="113">
        <v>6.4850000000000003</v>
      </c>
      <c r="O69" s="114">
        <v>2.411</v>
      </c>
      <c r="P69" s="115">
        <v>1.6160000000000001</v>
      </c>
      <c r="Q69" s="116">
        <v>2.0659999999999998</v>
      </c>
      <c r="R69" s="117">
        <v>1.2549999999999999</v>
      </c>
      <c r="S69" s="118">
        <v>2.302</v>
      </c>
      <c r="T69" s="119">
        <v>2.13</v>
      </c>
      <c r="U69" s="102">
        <v>3.758</v>
      </c>
      <c r="V69" s="103">
        <v>3.7669999999999999</v>
      </c>
      <c r="W69" s="104">
        <v>2.9159999999999999</v>
      </c>
      <c r="X69" s="105">
        <v>3.6709999999999998</v>
      </c>
      <c r="Y69" s="106">
        <v>2.8180000000000001</v>
      </c>
      <c r="Z69" s="107">
        <v>2.8180000000000001</v>
      </c>
      <c r="AA69" s="108">
        <v>3.1030000000000002</v>
      </c>
      <c r="AB69" s="109">
        <v>4.4119999999999999</v>
      </c>
      <c r="AC69" s="110">
        <v>3.476</v>
      </c>
      <c r="AD69" s="111">
        <v>12.907999999999999</v>
      </c>
      <c r="AE69" s="112">
        <v>11.708</v>
      </c>
      <c r="AF69" s="113">
        <v>16.672999999999998</v>
      </c>
      <c r="AG69" s="114">
        <v>47.393000000000001</v>
      </c>
      <c r="AH69" s="115">
        <v>38.091000000000001</v>
      </c>
      <c r="AI69" s="116">
        <v>48.923999999999999</v>
      </c>
      <c r="AJ69" s="117">
        <v>89.84</v>
      </c>
      <c r="AK69" s="118">
        <v>79.299000000000007</v>
      </c>
      <c r="AL69" s="120">
        <v>78.745000000000005</v>
      </c>
    </row>
    <row r="70" spans="2:38" ht="14.1" customHeight="1" x14ac:dyDescent="0.3">
      <c r="B70" s="40" t="s">
        <v>71</v>
      </c>
      <c r="C70" s="102">
        <v>65.924999999999997</v>
      </c>
      <c r="D70" s="103">
        <v>66.353999999999999</v>
      </c>
      <c r="E70" s="104">
        <v>58.421999999999997</v>
      </c>
      <c r="F70" s="105">
        <v>24.484999999999999</v>
      </c>
      <c r="G70" s="106">
        <v>31.451000000000001</v>
      </c>
      <c r="H70" s="107">
        <v>24.683</v>
      </c>
      <c r="I70" s="108">
        <v>9.8849999999999998</v>
      </c>
      <c r="J70" s="109">
        <v>13.385999999999999</v>
      </c>
      <c r="K70" s="110">
        <v>12.57</v>
      </c>
      <c r="L70" s="111">
        <v>10.337</v>
      </c>
      <c r="M70" s="112">
        <v>8.5299999999999994</v>
      </c>
      <c r="N70" s="113">
        <v>6.8529999999999998</v>
      </c>
      <c r="O70" s="114">
        <v>2.7480000000000002</v>
      </c>
      <c r="P70" s="115">
        <v>1.7569999999999999</v>
      </c>
      <c r="Q70" s="116">
        <v>2.1440000000000001</v>
      </c>
      <c r="R70" s="117">
        <v>1.6160000000000001</v>
      </c>
      <c r="S70" s="118">
        <v>2.613</v>
      </c>
      <c r="T70" s="119">
        <v>2.52</v>
      </c>
      <c r="U70" s="102">
        <v>3.5070000000000001</v>
      </c>
      <c r="V70" s="103">
        <v>3.3370000000000002</v>
      </c>
      <c r="W70" s="104">
        <v>3.2040000000000002</v>
      </c>
      <c r="X70" s="105">
        <v>4.3949999999999996</v>
      </c>
      <c r="Y70" s="106">
        <v>2.843</v>
      </c>
      <c r="Z70" s="107">
        <v>2.746</v>
      </c>
      <c r="AA70" s="108">
        <v>3.351</v>
      </c>
      <c r="AB70" s="109">
        <v>4.99</v>
      </c>
      <c r="AC70" s="110">
        <v>3.911</v>
      </c>
      <c r="AD70" s="111">
        <v>16.007000000000001</v>
      </c>
      <c r="AE70" s="112">
        <v>12.952</v>
      </c>
      <c r="AF70" s="113">
        <v>17.552</v>
      </c>
      <c r="AG70" s="114">
        <v>53.078000000000003</v>
      </c>
      <c r="AH70" s="115">
        <v>41.262</v>
      </c>
      <c r="AI70" s="116">
        <v>52.63</v>
      </c>
      <c r="AJ70" s="117">
        <v>92.819000000000003</v>
      </c>
      <c r="AK70" s="118">
        <v>80.894999999999996</v>
      </c>
      <c r="AL70" s="120">
        <v>81.444000000000003</v>
      </c>
    </row>
    <row r="71" spans="2:38" ht="14.1" customHeight="1" x14ac:dyDescent="0.3">
      <c r="B71" s="40" t="s">
        <v>72</v>
      </c>
      <c r="C71" s="102">
        <v>71.427999999999997</v>
      </c>
      <c r="D71" s="103">
        <v>68.706999999999994</v>
      </c>
      <c r="E71" s="104">
        <v>61.241999999999997</v>
      </c>
      <c r="F71" s="105">
        <v>26.841000000000001</v>
      </c>
      <c r="G71" s="106">
        <v>33.994999999999997</v>
      </c>
      <c r="H71" s="107">
        <v>25.51</v>
      </c>
      <c r="I71" s="108">
        <v>11.433999999999999</v>
      </c>
      <c r="J71" s="109">
        <v>13.906000000000001</v>
      </c>
      <c r="K71" s="110">
        <v>13.491</v>
      </c>
      <c r="L71" s="111">
        <v>12.047000000000001</v>
      </c>
      <c r="M71" s="112">
        <v>8.6850000000000005</v>
      </c>
      <c r="N71" s="113">
        <v>7.1189999999999998</v>
      </c>
      <c r="O71" s="114">
        <v>2.552</v>
      </c>
      <c r="P71" s="115">
        <v>1.599</v>
      </c>
      <c r="Q71" s="116">
        <v>2.1429999999999998</v>
      </c>
      <c r="R71" s="117">
        <v>2.2799999999999998</v>
      </c>
      <c r="S71" s="118">
        <v>2.262</v>
      </c>
      <c r="T71" s="119">
        <v>2.2799999999999998</v>
      </c>
      <c r="U71" s="102">
        <v>3.4830000000000001</v>
      </c>
      <c r="V71" s="103">
        <v>3.282</v>
      </c>
      <c r="W71" s="104">
        <v>2.766</v>
      </c>
      <c r="X71" s="105">
        <v>3.99</v>
      </c>
      <c r="Y71" s="106">
        <v>2.6850000000000001</v>
      </c>
      <c r="Z71" s="107">
        <v>3.0430000000000001</v>
      </c>
      <c r="AA71" s="108">
        <v>2.99</v>
      </c>
      <c r="AB71" s="109">
        <v>8.6590000000000007</v>
      </c>
      <c r="AC71" s="110">
        <v>3.7080000000000002</v>
      </c>
      <c r="AD71" s="111">
        <v>18.952999999999999</v>
      </c>
      <c r="AE71" s="112">
        <v>12.324999999999999</v>
      </c>
      <c r="AF71" s="113">
        <v>18.684000000000001</v>
      </c>
      <c r="AG71" s="114">
        <v>53.12</v>
      </c>
      <c r="AH71" s="115">
        <v>47.274000000000001</v>
      </c>
      <c r="AI71" s="116">
        <v>54.735999999999997</v>
      </c>
      <c r="AJ71" s="117">
        <v>95.438000000000002</v>
      </c>
      <c r="AK71" s="118">
        <v>84.463999999999999</v>
      </c>
      <c r="AL71" s="120">
        <v>84.840999999999994</v>
      </c>
    </row>
    <row r="72" spans="2:38" ht="14.1" customHeight="1" x14ac:dyDescent="0.3">
      <c r="B72" s="40" t="s">
        <v>73</v>
      </c>
      <c r="C72" s="102">
        <v>77.281999999999996</v>
      </c>
      <c r="D72" s="103">
        <v>73.614000000000004</v>
      </c>
      <c r="E72" s="104">
        <v>64.165999999999997</v>
      </c>
      <c r="F72" s="105">
        <v>29.966999999999999</v>
      </c>
      <c r="G72" s="106">
        <v>35.994</v>
      </c>
      <c r="H72" s="107">
        <v>29.513000000000002</v>
      </c>
      <c r="I72" s="108">
        <v>14.162000000000001</v>
      </c>
      <c r="J72" s="109">
        <v>16.265999999999998</v>
      </c>
      <c r="K72" s="110">
        <v>14.138999999999999</v>
      </c>
      <c r="L72" s="111">
        <v>13.121</v>
      </c>
      <c r="M72" s="112">
        <v>8.7370000000000001</v>
      </c>
      <c r="N72" s="113">
        <v>6.3979999999999997</v>
      </c>
      <c r="O72" s="114">
        <v>3.0649999999999999</v>
      </c>
      <c r="P72" s="115">
        <v>1.718</v>
      </c>
      <c r="Q72" s="116">
        <v>2.5070000000000001</v>
      </c>
      <c r="R72" s="117">
        <v>2.7679999999999998</v>
      </c>
      <c r="S72" s="118">
        <v>1.992</v>
      </c>
      <c r="T72" s="119">
        <v>2.6440000000000001</v>
      </c>
      <c r="U72" s="102">
        <v>3.4180000000000001</v>
      </c>
      <c r="V72" s="103">
        <v>3.2690000000000001</v>
      </c>
      <c r="W72" s="104">
        <v>3.17</v>
      </c>
      <c r="X72" s="105">
        <v>5.5140000000000002</v>
      </c>
      <c r="Y72" s="106">
        <v>2.7210000000000001</v>
      </c>
      <c r="Z72" s="107">
        <v>3.2309999999999999</v>
      </c>
      <c r="AA72" s="108">
        <v>3.0790000000000002</v>
      </c>
      <c r="AB72" s="109">
        <v>6.1120000000000001</v>
      </c>
      <c r="AC72" s="110">
        <v>4.2460000000000004</v>
      </c>
      <c r="AD72" s="111">
        <v>15.066000000000001</v>
      </c>
      <c r="AE72" s="112">
        <v>13.596</v>
      </c>
      <c r="AF72" s="113">
        <v>19.988</v>
      </c>
      <c r="AG72" s="114">
        <v>57.143999999999998</v>
      </c>
      <c r="AH72" s="115">
        <v>48.774000000000001</v>
      </c>
      <c r="AI72" s="116">
        <v>55.57</v>
      </c>
      <c r="AJ72" s="117">
        <v>95.897999999999996</v>
      </c>
      <c r="AK72" s="118">
        <v>84.933000000000007</v>
      </c>
      <c r="AL72" s="120">
        <v>84.35</v>
      </c>
    </row>
    <row r="73" spans="2:38" ht="14.1" customHeight="1" x14ac:dyDescent="0.3">
      <c r="B73" s="40" t="s">
        <v>74</v>
      </c>
      <c r="C73" s="102">
        <v>88.221999999999994</v>
      </c>
      <c r="D73" s="103">
        <v>79.444000000000003</v>
      </c>
      <c r="E73" s="104">
        <v>68.634</v>
      </c>
      <c r="F73" s="105">
        <v>32.381</v>
      </c>
      <c r="G73" s="106">
        <v>39.200000000000003</v>
      </c>
      <c r="H73" s="107">
        <v>34.125</v>
      </c>
      <c r="I73" s="108">
        <v>15.68</v>
      </c>
      <c r="J73" s="109">
        <v>18.658000000000001</v>
      </c>
      <c r="K73" s="110">
        <v>15.239000000000001</v>
      </c>
      <c r="L73" s="111">
        <v>15.247</v>
      </c>
      <c r="M73" s="112">
        <v>8.7469999999999999</v>
      </c>
      <c r="N73" s="113">
        <v>6.4050000000000002</v>
      </c>
      <c r="O73" s="114">
        <v>3.827</v>
      </c>
      <c r="P73" s="115">
        <v>2.702</v>
      </c>
      <c r="Q73" s="116">
        <v>2.8820000000000001</v>
      </c>
      <c r="R73" s="117">
        <v>2.5870000000000002</v>
      </c>
      <c r="S73" s="118">
        <v>1.823</v>
      </c>
      <c r="T73" s="119">
        <v>2.907</v>
      </c>
      <c r="U73" s="102">
        <v>4.43</v>
      </c>
      <c r="V73" s="103">
        <v>4.327</v>
      </c>
      <c r="W73" s="104">
        <v>3.528</v>
      </c>
      <c r="X73" s="105">
        <v>4.508</v>
      </c>
      <c r="Y73" s="106">
        <v>2.976</v>
      </c>
      <c r="Z73" s="107">
        <v>4.0469999999999997</v>
      </c>
      <c r="AA73" s="108">
        <v>3.7080000000000002</v>
      </c>
      <c r="AB73" s="109">
        <v>6.0650000000000004</v>
      </c>
      <c r="AC73" s="110">
        <v>4.5910000000000002</v>
      </c>
      <c r="AD73" s="111">
        <v>14.846</v>
      </c>
      <c r="AE73" s="112">
        <v>16.091000000000001</v>
      </c>
      <c r="AF73" s="113">
        <v>21.318999999999999</v>
      </c>
      <c r="AG73" s="114">
        <v>56.399000000000001</v>
      </c>
      <c r="AH73" s="115">
        <v>49.686</v>
      </c>
      <c r="AI73" s="116">
        <v>58.52</v>
      </c>
      <c r="AJ73" s="117">
        <v>97.212000000000003</v>
      </c>
      <c r="AK73" s="118">
        <v>89.775999999999996</v>
      </c>
      <c r="AL73" s="120">
        <v>88.66</v>
      </c>
    </row>
    <row r="74" spans="2:38" ht="14.1" customHeight="1" x14ac:dyDescent="0.3">
      <c r="B74" s="40" t="s">
        <v>75</v>
      </c>
      <c r="C74" s="102">
        <v>83.447999999999993</v>
      </c>
      <c r="D74" s="103">
        <v>83.856999999999999</v>
      </c>
      <c r="E74" s="104">
        <v>69.923000000000002</v>
      </c>
      <c r="F74" s="105">
        <v>35.268999999999998</v>
      </c>
      <c r="G74" s="106">
        <v>43.548000000000002</v>
      </c>
      <c r="H74" s="107">
        <v>37.914000000000001</v>
      </c>
      <c r="I74" s="108">
        <v>18.004000000000001</v>
      </c>
      <c r="J74" s="109">
        <v>17.754000000000001</v>
      </c>
      <c r="K74" s="110">
        <v>16.611000000000001</v>
      </c>
      <c r="L74" s="111">
        <v>16.448</v>
      </c>
      <c r="M74" s="112">
        <v>10.206</v>
      </c>
      <c r="N74" s="113">
        <v>6.327</v>
      </c>
      <c r="O74" s="114">
        <v>5.5609999999999999</v>
      </c>
      <c r="P74" s="115">
        <v>2.9359999999999999</v>
      </c>
      <c r="Q74" s="116">
        <v>3.4609999999999999</v>
      </c>
      <c r="R74" s="117">
        <v>2.0920000000000001</v>
      </c>
      <c r="S74" s="118">
        <v>2.0840000000000001</v>
      </c>
      <c r="T74" s="119">
        <v>2.9350000000000001</v>
      </c>
      <c r="U74" s="102">
        <v>4.9450000000000003</v>
      </c>
      <c r="V74" s="103">
        <v>4.51</v>
      </c>
      <c r="W74" s="104">
        <v>3.9489999999999998</v>
      </c>
      <c r="X74" s="105">
        <v>4.4580000000000002</v>
      </c>
      <c r="Y74" s="106">
        <v>4.0199999999999996</v>
      </c>
      <c r="Z74" s="107">
        <v>4.2220000000000004</v>
      </c>
      <c r="AA74" s="108">
        <v>3.8879999999999999</v>
      </c>
      <c r="AB74" s="109">
        <v>7.1079999999999997</v>
      </c>
      <c r="AC74" s="110">
        <v>5.0599999999999996</v>
      </c>
      <c r="AD74" s="111">
        <v>19.297000000000001</v>
      </c>
      <c r="AE74" s="112">
        <v>22.045000000000002</v>
      </c>
      <c r="AF74" s="113">
        <v>23.812000000000001</v>
      </c>
      <c r="AG74" s="114">
        <v>59.036999999999999</v>
      </c>
      <c r="AH74" s="115">
        <v>52.667999999999999</v>
      </c>
      <c r="AI74" s="116">
        <v>61.35</v>
      </c>
      <c r="AJ74" s="117">
        <v>100.497</v>
      </c>
      <c r="AK74" s="118">
        <v>95.268000000000001</v>
      </c>
      <c r="AL74" s="120">
        <v>89.932000000000002</v>
      </c>
    </row>
    <row r="75" spans="2:38" ht="14.1" customHeight="1" x14ac:dyDescent="0.3">
      <c r="B75" s="40" t="s">
        <v>76</v>
      </c>
      <c r="C75" s="102">
        <v>88.45</v>
      </c>
      <c r="D75" s="103">
        <v>84.98</v>
      </c>
      <c r="E75" s="104">
        <v>71.787999999999997</v>
      </c>
      <c r="F75" s="105">
        <v>39.429000000000002</v>
      </c>
      <c r="G75" s="106">
        <v>45.941000000000003</v>
      </c>
      <c r="H75" s="107">
        <v>41.146999999999998</v>
      </c>
      <c r="I75" s="108">
        <v>20.382999999999999</v>
      </c>
      <c r="J75" s="109">
        <v>22.388999999999999</v>
      </c>
      <c r="K75" s="110">
        <v>19.268000000000001</v>
      </c>
      <c r="L75" s="111">
        <v>18.042000000000002</v>
      </c>
      <c r="M75" s="112">
        <v>9.83</v>
      </c>
      <c r="N75" s="113">
        <v>6.9480000000000004</v>
      </c>
      <c r="O75" s="114">
        <v>6.1349999999999998</v>
      </c>
      <c r="P75" s="115">
        <v>3.266</v>
      </c>
      <c r="Q75" s="116">
        <v>3.3940000000000001</v>
      </c>
      <c r="R75" s="117">
        <v>2.7890000000000001</v>
      </c>
      <c r="S75" s="118">
        <v>2.1520000000000001</v>
      </c>
      <c r="T75" s="119">
        <v>3.5379999999999998</v>
      </c>
      <c r="U75" s="102">
        <v>4.242</v>
      </c>
      <c r="V75" s="103">
        <v>4.2910000000000004</v>
      </c>
      <c r="W75" s="104">
        <v>4.6840000000000002</v>
      </c>
      <c r="X75" s="105">
        <v>5.3630000000000004</v>
      </c>
      <c r="Y75" s="106">
        <v>4.91</v>
      </c>
      <c r="Z75" s="107">
        <v>4.9219999999999997</v>
      </c>
      <c r="AA75" s="108">
        <v>4.8330000000000002</v>
      </c>
      <c r="AB75" s="109">
        <v>6.7160000000000002</v>
      </c>
      <c r="AC75" s="110">
        <v>6.4909999999999997</v>
      </c>
      <c r="AD75" s="111">
        <v>19.213000000000001</v>
      </c>
      <c r="AE75" s="112">
        <v>24.449000000000002</v>
      </c>
      <c r="AF75" s="113">
        <v>25.24</v>
      </c>
      <c r="AG75" s="114">
        <v>58.578000000000003</v>
      </c>
      <c r="AH75" s="115">
        <v>54.329000000000001</v>
      </c>
      <c r="AI75" s="116">
        <v>63.298999999999999</v>
      </c>
      <c r="AJ75" s="117">
        <v>104.71</v>
      </c>
      <c r="AK75" s="118">
        <v>97.858999999999995</v>
      </c>
      <c r="AL75" s="120">
        <v>92.998999999999995</v>
      </c>
    </row>
    <row r="76" spans="2:38" ht="14.1" customHeight="1" x14ac:dyDescent="0.3">
      <c r="B76" s="40" t="s">
        <v>77</v>
      </c>
      <c r="C76" s="102">
        <v>90.441999999999993</v>
      </c>
      <c r="D76" s="103">
        <v>84.542000000000002</v>
      </c>
      <c r="E76" s="104">
        <v>73.745000000000005</v>
      </c>
      <c r="F76" s="105">
        <v>39.805</v>
      </c>
      <c r="G76" s="106">
        <v>51.777999999999999</v>
      </c>
      <c r="H76" s="107">
        <v>43.555999999999997</v>
      </c>
      <c r="I76" s="108">
        <v>22.587</v>
      </c>
      <c r="J76" s="109">
        <v>26.303999999999998</v>
      </c>
      <c r="K76" s="110">
        <v>21.323</v>
      </c>
      <c r="L76" s="111">
        <v>16.771999999999998</v>
      </c>
      <c r="M76" s="112">
        <v>10.368</v>
      </c>
      <c r="N76" s="113">
        <v>7.5570000000000004</v>
      </c>
      <c r="O76" s="114">
        <v>4.8529999999999998</v>
      </c>
      <c r="P76" s="115">
        <v>5.1959999999999997</v>
      </c>
      <c r="Q76" s="116">
        <v>3.7450000000000001</v>
      </c>
      <c r="R76" s="117">
        <v>2.6989999999999998</v>
      </c>
      <c r="S76" s="118">
        <v>2.5099999999999998</v>
      </c>
      <c r="T76" s="119">
        <v>3.9159999999999999</v>
      </c>
      <c r="U76" s="102">
        <v>5.9450000000000003</v>
      </c>
      <c r="V76" s="103">
        <v>4.0659999999999998</v>
      </c>
      <c r="W76" s="104">
        <v>5.1710000000000003</v>
      </c>
      <c r="X76" s="105">
        <v>5.1769999999999996</v>
      </c>
      <c r="Y76" s="106">
        <v>6.4219999999999997</v>
      </c>
      <c r="Z76" s="107">
        <v>5.2270000000000003</v>
      </c>
      <c r="AA76" s="108">
        <v>6.9409999999999998</v>
      </c>
      <c r="AB76" s="109">
        <v>6.4930000000000003</v>
      </c>
      <c r="AC76" s="110">
        <v>7.3040000000000003</v>
      </c>
      <c r="AD76" s="111">
        <v>20.376999999999999</v>
      </c>
      <c r="AE76" s="112">
        <v>25.855</v>
      </c>
      <c r="AF76" s="113">
        <v>27.152999999999999</v>
      </c>
      <c r="AG76" s="114">
        <v>60.131999999999998</v>
      </c>
      <c r="AH76" s="115">
        <v>56.078000000000003</v>
      </c>
      <c r="AI76" s="116">
        <v>66.188000000000002</v>
      </c>
      <c r="AJ76" s="117">
        <v>105.78700000000001</v>
      </c>
      <c r="AK76" s="118">
        <v>99.480999999999995</v>
      </c>
      <c r="AL76" s="120">
        <v>91.442999999999998</v>
      </c>
    </row>
    <row r="77" spans="2:38" ht="14.1" customHeight="1" x14ac:dyDescent="0.3">
      <c r="B77" s="40" t="s">
        <v>78</v>
      </c>
      <c r="C77" s="102">
        <v>90.177999999999997</v>
      </c>
      <c r="D77" s="103">
        <v>88.558000000000007</v>
      </c>
      <c r="E77" s="104">
        <v>76.739000000000004</v>
      </c>
      <c r="F77" s="105">
        <v>42.874000000000002</v>
      </c>
      <c r="G77" s="106">
        <v>51.569000000000003</v>
      </c>
      <c r="H77" s="107">
        <v>46.170999999999999</v>
      </c>
      <c r="I77" s="108">
        <v>26.41</v>
      </c>
      <c r="J77" s="109">
        <v>27.539000000000001</v>
      </c>
      <c r="K77" s="110">
        <v>23.48</v>
      </c>
      <c r="L77" s="111">
        <v>17.382999999999999</v>
      </c>
      <c r="M77" s="112">
        <v>10.228999999999999</v>
      </c>
      <c r="N77" s="113">
        <v>8.4890000000000008</v>
      </c>
      <c r="O77" s="114">
        <v>4.875</v>
      </c>
      <c r="P77" s="115">
        <v>4.0529999999999999</v>
      </c>
      <c r="Q77" s="116">
        <v>4.3879999999999999</v>
      </c>
      <c r="R77" s="117">
        <v>3.1440000000000001</v>
      </c>
      <c r="S77" s="118">
        <v>3.0089999999999999</v>
      </c>
      <c r="T77" s="119">
        <v>3.4849999999999999</v>
      </c>
      <c r="U77" s="102">
        <v>6.3019999999999996</v>
      </c>
      <c r="V77" s="103">
        <v>4.1189999999999998</v>
      </c>
      <c r="W77" s="104">
        <v>4.8330000000000002</v>
      </c>
      <c r="X77" s="105">
        <v>6.1669999999999998</v>
      </c>
      <c r="Y77" s="106">
        <v>6.5190000000000001</v>
      </c>
      <c r="Z77" s="107">
        <v>5.8970000000000002</v>
      </c>
      <c r="AA77" s="108">
        <v>6.5519999999999996</v>
      </c>
      <c r="AB77" s="109">
        <v>6.9770000000000003</v>
      </c>
      <c r="AC77" s="110">
        <v>8.2479999999999993</v>
      </c>
      <c r="AD77" s="111">
        <v>22.596</v>
      </c>
      <c r="AE77" s="112">
        <v>25.576000000000001</v>
      </c>
      <c r="AF77" s="113">
        <v>29.082999999999998</v>
      </c>
      <c r="AG77" s="114">
        <v>66.14</v>
      </c>
      <c r="AH77" s="115">
        <v>56.475000000000001</v>
      </c>
      <c r="AI77" s="116">
        <v>67.259</v>
      </c>
      <c r="AJ77" s="117">
        <v>102.836</v>
      </c>
      <c r="AK77" s="118">
        <v>98.631</v>
      </c>
      <c r="AL77" s="120">
        <v>91.575999999999993</v>
      </c>
    </row>
    <row r="78" spans="2:38" ht="14.1" customHeight="1" x14ac:dyDescent="0.3">
      <c r="B78" s="40" t="s">
        <v>79</v>
      </c>
      <c r="C78" s="102">
        <v>93.311999999999998</v>
      </c>
      <c r="D78" s="103">
        <v>85.988</v>
      </c>
      <c r="E78" s="104">
        <v>77.325000000000003</v>
      </c>
      <c r="F78" s="105">
        <v>44.003999999999998</v>
      </c>
      <c r="G78" s="106">
        <v>51.982999999999997</v>
      </c>
      <c r="H78" s="107">
        <v>48.569000000000003</v>
      </c>
      <c r="I78" s="108">
        <v>25.933</v>
      </c>
      <c r="J78" s="109">
        <v>29.059000000000001</v>
      </c>
      <c r="K78" s="110">
        <v>25.033000000000001</v>
      </c>
      <c r="L78" s="111">
        <v>19.38</v>
      </c>
      <c r="M78" s="112">
        <v>11.584</v>
      </c>
      <c r="N78" s="113">
        <v>9.0009999999999994</v>
      </c>
      <c r="O78" s="114">
        <v>4.8920000000000003</v>
      </c>
      <c r="P78" s="115">
        <v>4.5510000000000002</v>
      </c>
      <c r="Q78" s="116">
        <v>4.9859999999999998</v>
      </c>
      <c r="R78" s="117">
        <v>3.68</v>
      </c>
      <c r="S78" s="118">
        <v>3.3370000000000002</v>
      </c>
      <c r="T78" s="119">
        <v>3.7749999999999999</v>
      </c>
      <c r="U78" s="102">
        <v>5.9960000000000004</v>
      </c>
      <c r="V78" s="103">
        <v>4.3540000000000001</v>
      </c>
      <c r="W78" s="104">
        <v>5.1760000000000002</v>
      </c>
      <c r="X78" s="105">
        <v>6.73</v>
      </c>
      <c r="Y78" s="106">
        <v>7.1479999999999997</v>
      </c>
      <c r="Z78" s="107">
        <v>6.1539999999999999</v>
      </c>
      <c r="AA78" s="108">
        <v>7.6449999999999996</v>
      </c>
      <c r="AB78" s="109">
        <v>8.2319999999999993</v>
      </c>
      <c r="AC78" s="110">
        <v>8.32</v>
      </c>
      <c r="AD78" s="111">
        <v>25.085999999999999</v>
      </c>
      <c r="AE78" s="112">
        <v>24.975000000000001</v>
      </c>
      <c r="AF78" s="113">
        <v>29.800999999999998</v>
      </c>
      <c r="AG78" s="114">
        <v>64.013000000000005</v>
      </c>
      <c r="AH78" s="115">
        <v>57.374000000000002</v>
      </c>
      <c r="AI78" s="116">
        <v>68.093999999999994</v>
      </c>
      <c r="AJ78" s="117">
        <v>97.414000000000001</v>
      </c>
      <c r="AK78" s="118">
        <v>102.307</v>
      </c>
      <c r="AL78" s="120">
        <v>93.698999999999998</v>
      </c>
    </row>
    <row r="79" spans="2:38" ht="14.1" customHeight="1" x14ac:dyDescent="0.3">
      <c r="B79" s="40" t="s">
        <v>80</v>
      </c>
      <c r="C79" s="102">
        <v>93.227999999999994</v>
      </c>
      <c r="D79" s="103">
        <v>86.412999999999997</v>
      </c>
      <c r="E79" s="104">
        <v>75.61</v>
      </c>
      <c r="F79" s="105">
        <v>45.601999999999997</v>
      </c>
      <c r="G79" s="106">
        <v>54.465000000000003</v>
      </c>
      <c r="H79" s="107">
        <v>47.39</v>
      </c>
      <c r="I79" s="108">
        <v>26.960999999999999</v>
      </c>
      <c r="J79" s="109">
        <v>27.803999999999998</v>
      </c>
      <c r="K79" s="110">
        <v>25.841999999999999</v>
      </c>
      <c r="L79" s="111">
        <v>23.373000000000001</v>
      </c>
      <c r="M79" s="112">
        <v>12.865</v>
      </c>
      <c r="N79" s="113">
        <v>9.4540000000000006</v>
      </c>
      <c r="O79" s="114">
        <v>5.641</v>
      </c>
      <c r="P79" s="115">
        <v>3.919</v>
      </c>
      <c r="Q79" s="116">
        <v>4.5670000000000002</v>
      </c>
      <c r="R79" s="117">
        <v>5.0149999999999997</v>
      </c>
      <c r="S79" s="118">
        <v>4.7240000000000002</v>
      </c>
      <c r="T79" s="119">
        <v>4.3029999999999999</v>
      </c>
      <c r="U79" s="102">
        <v>5.173</v>
      </c>
      <c r="V79" s="103">
        <v>4.0469999999999997</v>
      </c>
      <c r="W79" s="104">
        <v>5.2859999999999996</v>
      </c>
      <c r="X79" s="105">
        <v>6.76</v>
      </c>
      <c r="Y79" s="106">
        <v>7.5149999999999997</v>
      </c>
      <c r="Z79" s="107">
        <v>6.1210000000000004</v>
      </c>
      <c r="AA79" s="108">
        <v>7.3049999999999997</v>
      </c>
      <c r="AB79" s="109">
        <v>9.2159999999999993</v>
      </c>
      <c r="AC79" s="110">
        <v>8.9120000000000008</v>
      </c>
      <c r="AD79" s="111">
        <v>24.814</v>
      </c>
      <c r="AE79" s="112">
        <v>25.936</v>
      </c>
      <c r="AF79" s="113">
        <v>29.684000000000001</v>
      </c>
      <c r="AG79" s="114">
        <v>60.44</v>
      </c>
      <c r="AH79" s="115">
        <v>57.649000000000001</v>
      </c>
      <c r="AI79" s="116">
        <v>67.088999999999999</v>
      </c>
      <c r="AJ79" s="117">
        <v>94.337999999999994</v>
      </c>
      <c r="AK79" s="118">
        <v>102.271</v>
      </c>
      <c r="AL79" s="120">
        <v>89.665000000000006</v>
      </c>
    </row>
    <row r="80" spans="2:38" ht="14.1" customHeight="1" x14ac:dyDescent="0.3">
      <c r="B80" s="40" t="s">
        <v>81</v>
      </c>
      <c r="C80" s="102">
        <v>95.265000000000001</v>
      </c>
      <c r="D80" s="103">
        <v>83.677999999999997</v>
      </c>
      <c r="E80" s="104">
        <v>74.935000000000002</v>
      </c>
      <c r="F80" s="105">
        <v>45.155999999999999</v>
      </c>
      <c r="G80" s="106">
        <v>56.271000000000001</v>
      </c>
      <c r="H80" s="107">
        <v>47.192</v>
      </c>
      <c r="I80" s="108">
        <v>25.596</v>
      </c>
      <c r="J80" s="109">
        <v>28.481000000000002</v>
      </c>
      <c r="K80" s="110">
        <v>26.552</v>
      </c>
      <c r="L80" s="111">
        <v>20.247</v>
      </c>
      <c r="M80" s="112">
        <v>12.218</v>
      </c>
      <c r="N80" s="113">
        <v>9.6039999999999992</v>
      </c>
      <c r="O80" s="114">
        <v>6.3860000000000001</v>
      </c>
      <c r="P80" s="115">
        <v>3.7559999999999998</v>
      </c>
      <c r="Q80" s="116">
        <v>4.9630000000000001</v>
      </c>
      <c r="R80" s="117">
        <v>4.6079999999999997</v>
      </c>
      <c r="S80" s="118">
        <v>3.706</v>
      </c>
      <c r="T80" s="119">
        <v>4.7690000000000001</v>
      </c>
      <c r="U80" s="102">
        <v>5.9989999999999997</v>
      </c>
      <c r="V80" s="103">
        <v>4.532</v>
      </c>
      <c r="W80" s="104">
        <v>5.7679999999999998</v>
      </c>
      <c r="X80" s="105">
        <v>6.2409999999999997</v>
      </c>
      <c r="Y80" s="106">
        <v>8.7379999999999995</v>
      </c>
      <c r="Z80" s="107">
        <v>6.5279999999999996</v>
      </c>
      <c r="AA80" s="108">
        <v>7.8869999999999996</v>
      </c>
      <c r="AB80" s="109">
        <v>9.4039999999999999</v>
      </c>
      <c r="AC80" s="110">
        <v>9.4809999999999999</v>
      </c>
      <c r="AD80" s="111">
        <v>24.401</v>
      </c>
      <c r="AE80" s="112">
        <v>25.936</v>
      </c>
      <c r="AF80" s="113">
        <v>29.58</v>
      </c>
      <c r="AG80" s="114">
        <v>60</v>
      </c>
      <c r="AH80" s="115">
        <v>57.311999999999998</v>
      </c>
      <c r="AI80" s="116">
        <v>66.173000000000002</v>
      </c>
      <c r="AJ80" s="117">
        <v>96</v>
      </c>
      <c r="AK80" s="118">
        <v>98.837999999999994</v>
      </c>
      <c r="AL80" s="120">
        <v>87.971999999999994</v>
      </c>
    </row>
    <row r="81" spans="2:38" ht="14.1" customHeight="1" x14ac:dyDescent="0.3">
      <c r="B81" s="40" t="s">
        <v>82</v>
      </c>
      <c r="C81" s="102">
        <v>94.052000000000007</v>
      </c>
      <c r="D81" s="103">
        <v>86.48</v>
      </c>
      <c r="E81" s="104">
        <v>74.147999999999996</v>
      </c>
      <c r="F81" s="105">
        <v>42.161999999999999</v>
      </c>
      <c r="G81" s="106">
        <v>54.512999999999998</v>
      </c>
      <c r="H81" s="107">
        <v>46.555</v>
      </c>
      <c r="I81" s="108">
        <v>26.751000000000001</v>
      </c>
      <c r="J81" s="109">
        <v>28.245999999999999</v>
      </c>
      <c r="K81" s="110">
        <v>27.091000000000001</v>
      </c>
      <c r="L81" s="111">
        <v>24.321000000000002</v>
      </c>
      <c r="M81" s="112">
        <v>14.736000000000001</v>
      </c>
      <c r="N81" s="113">
        <v>10.347</v>
      </c>
      <c r="O81" s="114">
        <v>6.6349999999999998</v>
      </c>
      <c r="P81" s="115">
        <v>4.4870000000000001</v>
      </c>
      <c r="Q81" s="116">
        <v>5.367</v>
      </c>
      <c r="R81" s="117">
        <v>3.1909999999999998</v>
      </c>
      <c r="S81" s="118">
        <v>2.9569999999999999</v>
      </c>
      <c r="T81" s="119">
        <v>4.5830000000000002</v>
      </c>
      <c r="U81" s="102">
        <v>6.5449999999999999</v>
      </c>
      <c r="V81" s="103">
        <v>4.6219999999999999</v>
      </c>
      <c r="W81" s="104">
        <v>5.4669999999999996</v>
      </c>
      <c r="X81" s="105">
        <v>7.51</v>
      </c>
      <c r="Y81" s="106">
        <v>9.327</v>
      </c>
      <c r="Z81" s="107">
        <v>7.26</v>
      </c>
      <c r="AA81" s="108">
        <v>9.202</v>
      </c>
      <c r="AB81" s="109">
        <v>8.5340000000000007</v>
      </c>
      <c r="AC81" s="110">
        <v>9.5109999999999992</v>
      </c>
      <c r="AD81" s="111">
        <v>25.956</v>
      </c>
      <c r="AE81" s="112">
        <v>25.614999999999998</v>
      </c>
      <c r="AF81" s="113">
        <v>30.652999999999999</v>
      </c>
      <c r="AG81" s="114">
        <v>59.453000000000003</v>
      </c>
      <c r="AH81" s="115">
        <v>57.936999999999998</v>
      </c>
      <c r="AI81" s="116">
        <v>67.116</v>
      </c>
      <c r="AJ81" s="117">
        <v>96.878</v>
      </c>
      <c r="AK81" s="118">
        <v>93.644000000000005</v>
      </c>
      <c r="AL81" s="120">
        <v>89.918999999999997</v>
      </c>
    </row>
    <row r="82" spans="2:38" ht="14.1" customHeight="1" x14ac:dyDescent="0.3">
      <c r="B82" s="40" t="s">
        <v>83</v>
      </c>
      <c r="C82" s="102">
        <v>89.454999999999998</v>
      </c>
      <c r="D82" s="103">
        <v>80.850999999999999</v>
      </c>
      <c r="E82" s="104">
        <v>73.486999999999995</v>
      </c>
      <c r="F82" s="105">
        <v>43.935000000000002</v>
      </c>
      <c r="G82" s="106">
        <v>55.399000000000001</v>
      </c>
      <c r="H82" s="107">
        <v>46.25</v>
      </c>
      <c r="I82" s="108">
        <v>28.855</v>
      </c>
      <c r="J82" s="109">
        <v>28.082000000000001</v>
      </c>
      <c r="K82" s="110">
        <v>28.016999999999999</v>
      </c>
      <c r="L82" s="111">
        <v>22.777000000000001</v>
      </c>
      <c r="M82" s="112">
        <v>13.596</v>
      </c>
      <c r="N82" s="113">
        <v>10.901999999999999</v>
      </c>
      <c r="O82" s="114">
        <v>6.7489999999999997</v>
      </c>
      <c r="P82" s="115">
        <v>5.3680000000000003</v>
      </c>
      <c r="Q82" s="116">
        <v>6.0270000000000001</v>
      </c>
      <c r="R82" s="117">
        <v>4.4420000000000002</v>
      </c>
      <c r="S82" s="118">
        <v>4.05</v>
      </c>
      <c r="T82" s="119">
        <v>4.32</v>
      </c>
      <c r="U82" s="102">
        <v>7.3620000000000001</v>
      </c>
      <c r="V82" s="103">
        <v>4.1520000000000001</v>
      </c>
      <c r="W82" s="104">
        <v>5.4660000000000002</v>
      </c>
      <c r="X82" s="105">
        <v>4.6900000000000004</v>
      </c>
      <c r="Y82" s="106">
        <v>10.526999999999999</v>
      </c>
      <c r="Z82" s="107">
        <v>7.3360000000000003</v>
      </c>
      <c r="AA82" s="108">
        <v>8.3450000000000006</v>
      </c>
      <c r="AB82" s="109">
        <v>8.8339999999999996</v>
      </c>
      <c r="AC82" s="110">
        <v>9.423</v>
      </c>
      <c r="AD82" s="111">
        <v>25.335000000000001</v>
      </c>
      <c r="AE82" s="112">
        <v>25.035</v>
      </c>
      <c r="AF82" s="113">
        <v>30.327999999999999</v>
      </c>
      <c r="AG82" s="114">
        <v>58.820999999999998</v>
      </c>
      <c r="AH82" s="115">
        <v>57.732999999999997</v>
      </c>
      <c r="AI82" s="116">
        <v>64.835999999999999</v>
      </c>
      <c r="AJ82" s="117">
        <v>89.658000000000001</v>
      </c>
      <c r="AK82" s="118">
        <v>92.674000000000007</v>
      </c>
      <c r="AL82" s="120">
        <v>89.768000000000001</v>
      </c>
    </row>
    <row r="83" spans="2:38" ht="14.1" customHeight="1" x14ac:dyDescent="0.3">
      <c r="B83" s="40" t="s">
        <v>84</v>
      </c>
      <c r="C83" s="102">
        <v>87.453999999999994</v>
      </c>
      <c r="D83" s="103">
        <v>80.040999999999997</v>
      </c>
      <c r="E83" s="104">
        <v>71.619</v>
      </c>
      <c r="F83" s="105">
        <v>43.350999999999999</v>
      </c>
      <c r="G83" s="106">
        <v>55.335000000000001</v>
      </c>
      <c r="H83" s="107">
        <v>44.441000000000003</v>
      </c>
      <c r="I83" s="108">
        <v>28.321000000000002</v>
      </c>
      <c r="J83" s="109">
        <v>28.965</v>
      </c>
      <c r="K83" s="110">
        <v>27.239000000000001</v>
      </c>
      <c r="L83" s="111">
        <v>25.62</v>
      </c>
      <c r="M83" s="112">
        <v>16.722000000000001</v>
      </c>
      <c r="N83" s="113">
        <v>11.364000000000001</v>
      </c>
      <c r="O83" s="114">
        <v>8.5790000000000006</v>
      </c>
      <c r="P83" s="115">
        <v>6.0449999999999999</v>
      </c>
      <c r="Q83" s="116">
        <v>5.8449999999999998</v>
      </c>
      <c r="R83" s="117">
        <v>5.3470000000000004</v>
      </c>
      <c r="S83" s="118">
        <v>3.9950000000000001</v>
      </c>
      <c r="T83" s="119">
        <v>4.3879999999999999</v>
      </c>
      <c r="U83" s="102">
        <v>7.6150000000000002</v>
      </c>
      <c r="V83" s="103">
        <v>5.4710000000000001</v>
      </c>
      <c r="W83" s="104">
        <v>6.0510000000000002</v>
      </c>
      <c r="X83" s="105">
        <v>5.9109999999999996</v>
      </c>
      <c r="Y83" s="106">
        <v>10.534000000000001</v>
      </c>
      <c r="Z83" s="107">
        <v>7.7629999999999999</v>
      </c>
      <c r="AA83" s="108">
        <v>7.1609999999999996</v>
      </c>
      <c r="AB83" s="109">
        <v>7.9539999999999997</v>
      </c>
      <c r="AC83" s="110">
        <v>9.298</v>
      </c>
      <c r="AD83" s="111">
        <v>25.85</v>
      </c>
      <c r="AE83" s="112">
        <v>25.957999999999998</v>
      </c>
      <c r="AF83" s="113">
        <v>28.684999999999999</v>
      </c>
      <c r="AG83" s="114">
        <v>59.613</v>
      </c>
      <c r="AH83" s="115">
        <v>58.787999999999997</v>
      </c>
      <c r="AI83" s="116">
        <v>64.239999999999995</v>
      </c>
      <c r="AJ83" s="117">
        <v>91.506</v>
      </c>
      <c r="AK83" s="118">
        <v>90.242999999999995</v>
      </c>
      <c r="AL83" s="120">
        <v>87.646000000000001</v>
      </c>
    </row>
    <row r="84" spans="2:38" ht="14.1" customHeight="1" x14ac:dyDescent="0.3">
      <c r="B84" s="40" t="s">
        <v>85</v>
      </c>
      <c r="C84" s="102">
        <v>81.704999999999998</v>
      </c>
      <c r="D84" s="103">
        <v>81.846999999999994</v>
      </c>
      <c r="E84" s="104">
        <v>70.725999999999999</v>
      </c>
      <c r="F84" s="105">
        <v>44.896000000000001</v>
      </c>
      <c r="G84" s="106">
        <v>52.707000000000001</v>
      </c>
      <c r="H84" s="107">
        <v>43.624000000000002</v>
      </c>
      <c r="I84" s="108">
        <v>32.512</v>
      </c>
      <c r="J84" s="109">
        <v>27.884</v>
      </c>
      <c r="K84" s="110">
        <v>28.024999999999999</v>
      </c>
      <c r="L84" s="111">
        <v>27.966999999999999</v>
      </c>
      <c r="M84" s="112">
        <v>17.209</v>
      </c>
      <c r="N84" s="113">
        <v>12.256</v>
      </c>
      <c r="O84" s="114">
        <v>8.5359999999999996</v>
      </c>
      <c r="P84" s="115">
        <v>5.5670000000000002</v>
      </c>
      <c r="Q84" s="116">
        <v>5.4809999999999999</v>
      </c>
      <c r="R84" s="117">
        <v>4.7169999999999996</v>
      </c>
      <c r="S84" s="118">
        <v>4.5069999999999997</v>
      </c>
      <c r="T84" s="119">
        <v>5.1059999999999999</v>
      </c>
      <c r="U84" s="102">
        <v>8.3979999999999997</v>
      </c>
      <c r="V84" s="103">
        <v>5.617</v>
      </c>
      <c r="W84" s="104">
        <v>5.8949999999999996</v>
      </c>
      <c r="X84" s="105">
        <v>7.59</v>
      </c>
      <c r="Y84" s="106">
        <v>9.8960000000000008</v>
      </c>
      <c r="Z84" s="107">
        <v>7.7640000000000002</v>
      </c>
      <c r="AA84" s="108">
        <v>7.3780000000000001</v>
      </c>
      <c r="AB84" s="109">
        <v>7.1639999999999997</v>
      </c>
      <c r="AC84" s="110">
        <v>8.1159999999999997</v>
      </c>
      <c r="AD84" s="111">
        <v>26.783999999999999</v>
      </c>
      <c r="AE84" s="112">
        <v>24.734000000000002</v>
      </c>
      <c r="AF84" s="113">
        <v>29.009</v>
      </c>
      <c r="AG84" s="114">
        <v>60.012999999999998</v>
      </c>
      <c r="AH84" s="115">
        <v>59.113</v>
      </c>
      <c r="AI84" s="116">
        <v>65.165000000000006</v>
      </c>
      <c r="AJ84" s="117">
        <v>91.1</v>
      </c>
      <c r="AK84" s="118">
        <v>87.257000000000005</v>
      </c>
      <c r="AL84" s="120">
        <v>86.281999999999996</v>
      </c>
    </row>
    <row r="85" spans="2:38" ht="14.1" customHeight="1" x14ac:dyDescent="0.3">
      <c r="B85" s="40" t="s">
        <v>86</v>
      </c>
      <c r="C85" s="102">
        <v>80.924000000000007</v>
      </c>
      <c r="D85" s="103">
        <v>78.605999999999995</v>
      </c>
      <c r="E85" s="104">
        <v>73.119</v>
      </c>
      <c r="F85" s="105">
        <v>48.432000000000002</v>
      </c>
      <c r="G85" s="106">
        <v>50.23</v>
      </c>
      <c r="H85" s="107">
        <v>45.518000000000001</v>
      </c>
      <c r="I85" s="108">
        <v>28.922999999999998</v>
      </c>
      <c r="J85" s="109">
        <v>30.853999999999999</v>
      </c>
      <c r="K85" s="110">
        <v>28.632999999999999</v>
      </c>
      <c r="L85" s="111">
        <v>26.672000000000001</v>
      </c>
      <c r="M85" s="112">
        <v>17.713000000000001</v>
      </c>
      <c r="N85" s="113">
        <v>12.978999999999999</v>
      </c>
      <c r="O85" s="114">
        <v>7.0060000000000002</v>
      </c>
      <c r="P85" s="115">
        <v>6.0949999999999998</v>
      </c>
      <c r="Q85" s="116">
        <v>6.5289999999999999</v>
      </c>
      <c r="R85" s="117">
        <v>5.7640000000000002</v>
      </c>
      <c r="S85" s="118">
        <v>5.6</v>
      </c>
      <c r="T85" s="119">
        <v>5.4539999999999997</v>
      </c>
      <c r="U85" s="102">
        <v>10.071999999999999</v>
      </c>
      <c r="V85" s="103">
        <v>5.8769999999999998</v>
      </c>
      <c r="W85" s="104">
        <v>5.8959999999999999</v>
      </c>
      <c r="X85" s="105">
        <v>7.6219999999999999</v>
      </c>
      <c r="Y85" s="106">
        <v>9.9459999999999997</v>
      </c>
      <c r="Z85" s="107">
        <v>7.9829999999999997</v>
      </c>
      <c r="AA85" s="108">
        <v>7.0209999999999999</v>
      </c>
      <c r="AB85" s="109">
        <v>7.7880000000000003</v>
      </c>
      <c r="AC85" s="110">
        <v>7.8970000000000002</v>
      </c>
      <c r="AD85" s="111">
        <v>26.463000000000001</v>
      </c>
      <c r="AE85" s="112">
        <v>26.088000000000001</v>
      </c>
      <c r="AF85" s="113">
        <v>29.661000000000001</v>
      </c>
      <c r="AG85" s="114">
        <v>61.087000000000003</v>
      </c>
      <c r="AH85" s="115">
        <v>55.856000000000002</v>
      </c>
      <c r="AI85" s="116">
        <v>67.036000000000001</v>
      </c>
      <c r="AJ85" s="117">
        <v>91.477999999999994</v>
      </c>
      <c r="AK85" s="118">
        <v>87.804000000000002</v>
      </c>
      <c r="AL85" s="120">
        <v>89.379000000000005</v>
      </c>
    </row>
    <row r="86" spans="2:38" ht="14.1" customHeight="1" x14ac:dyDescent="0.3">
      <c r="B86" s="40" t="s">
        <v>87</v>
      </c>
      <c r="C86" s="102">
        <v>78.36</v>
      </c>
      <c r="D86" s="103">
        <v>76.882000000000005</v>
      </c>
      <c r="E86" s="104">
        <v>70.933000000000007</v>
      </c>
      <c r="F86" s="105">
        <v>50.350999999999999</v>
      </c>
      <c r="G86" s="106">
        <v>50.322000000000003</v>
      </c>
      <c r="H86" s="107">
        <v>43.832999999999998</v>
      </c>
      <c r="I86" s="108">
        <v>26.617000000000001</v>
      </c>
      <c r="J86" s="109">
        <v>29.137</v>
      </c>
      <c r="K86" s="110">
        <v>28.704999999999998</v>
      </c>
      <c r="L86" s="111">
        <v>26.881</v>
      </c>
      <c r="M86" s="112">
        <v>17.556000000000001</v>
      </c>
      <c r="N86" s="113">
        <v>13.128</v>
      </c>
      <c r="O86" s="114">
        <v>6.569</v>
      </c>
      <c r="P86" s="115">
        <v>6.5970000000000004</v>
      </c>
      <c r="Q86" s="116">
        <v>7.1</v>
      </c>
      <c r="R86" s="117">
        <v>6.1609999999999996</v>
      </c>
      <c r="S86" s="118">
        <v>5.7220000000000004</v>
      </c>
      <c r="T86" s="119">
        <v>5.8609999999999998</v>
      </c>
      <c r="U86" s="102">
        <v>8.02</v>
      </c>
      <c r="V86" s="103">
        <v>6.3680000000000003</v>
      </c>
      <c r="W86" s="104">
        <v>6.0810000000000004</v>
      </c>
      <c r="X86" s="105">
        <v>6.7220000000000004</v>
      </c>
      <c r="Y86" s="106">
        <v>9.3659999999999997</v>
      </c>
      <c r="Z86" s="107">
        <v>7.6609999999999996</v>
      </c>
      <c r="AA86" s="108">
        <v>7.4779999999999998</v>
      </c>
      <c r="AB86" s="109">
        <v>6.4580000000000002</v>
      </c>
      <c r="AC86" s="110">
        <v>8.08</v>
      </c>
      <c r="AD86" s="111">
        <v>27.922999999999998</v>
      </c>
      <c r="AE86" s="112">
        <v>26.103000000000002</v>
      </c>
      <c r="AF86" s="113">
        <v>29.279</v>
      </c>
      <c r="AG86" s="114">
        <v>58.61</v>
      </c>
      <c r="AH86" s="115">
        <v>56.591000000000001</v>
      </c>
      <c r="AI86" s="116">
        <v>65.438999999999993</v>
      </c>
      <c r="AJ86" s="117">
        <v>92.278999999999996</v>
      </c>
      <c r="AK86" s="118">
        <v>82.748000000000005</v>
      </c>
      <c r="AL86" s="120">
        <v>86.870999999999995</v>
      </c>
    </row>
    <row r="87" spans="2:38" ht="14.1" customHeight="1" x14ac:dyDescent="0.3">
      <c r="B87" s="40" t="s">
        <v>88</v>
      </c>
      <c r="C87" s="102">
        <v>74.364999999999995</v>
      </c>
      <c r="D87" s="103">
        <v>72.846999999999994</v>
      </c>
      <c r="E87" s="104">
        <v>70.36</v>
      </c>
      <c r="F87" s="105">
        <v>47.598999999999997</v>
      </c>
      <c r="G87" s="106">
        <v>49.468000000000004</v>
      </c>
      <c r="H87" s="107">
        <v>44.259</v>
      </c>
      <c r="I87" s="108">
        <v>29.553000000000001</v>
      </c>
      <c r="J87" s="109">
        <v>29.736000000000001</v>
      </c>
      <c r="K87" s="110">
        <v>28.704999999999998</v>
      </c>
      <c r="L87" s="111">
        <v>25.298999999999999</v>
      </c>
      <c r="M87" s="112">
        <v>17.241</v>
      </c>
      <c r="N87" s="113">
        <v>13.414</v>
      </c>
      <c r="O87" s="114">
        <v>7.6890000000000001</v>
      </c>
      <c r="P87" s="115">
        <v>6.5970000000000004</v>
      </c>
      <c r="Q87" s="116">
        <v>6.8739999999999997</v>
      </c>
      <c r="R87" s="117">
        <v>5.7089999999999996</v>
      </c>
      <c r="S87" s="118">
        <v>4.8369999999999997</v>
      </c>
      <c r="T87" s="119">
        <v>5.548</v>
      </c>
      <c r="U87" s="102">
        <v>8.3469999999999995</v>
      </c>
      <c r="V87" s="103">
        <v>7.8310000000000004</v>
      </c>
      <c r="W87" s="104">
        <v>6.5030000000000001</v>
      </c>
      <c r="X87" s="105">
        <v>7.1079999999999997</v>
      </c>
      <c r="Y87" s="106">
        <v>9.3360000000000003</v>
      </c>
      <c r="Z87" s="107">
        <v>7.6840000000000002</v>
      </c>
      <c r="AA87" s="108">
        <v>7.133</v>
      </c>
      <c r="AB87" s="109">
        <v>6.01</v>
      </c>
      <c r="AC87" s="110">
        <v>7.73</v>
      </c>
      <c r="AD87" s="111">
        <v>26.545000000000002</v>
      </c>
      <c r="AE87" s="112">
        <v>27.599</v>
      </c>
      <c r="AF87" s="113">
        <v>28.529</v>
      </c>
      <c r="AG87" s="114">
        <v>57.817</v>
      </c>
      <c r="AH87" s="115">
        <v>53.902999999999999</v>
      </c>
      <c r="AI87" s="116">
        <v>64.727000000000004</v>
      </c>
      <c r="AJ87" s="117">
        <v>87.822999999999993</v>
      </c>
      <c r="AK87" s="118">
        <v>80.893000000000001</v>
      </c>
      <c r="AL87" s="120">
        <v>87.382999999999996</v>
      </c>
    </row>
    <row r="88" spans="2:38" ht="14.1" customHeight="1" x14ac:dyDescent="0.3">
      <c r="B88" s="40" t="s">
        <v>89</v>
      </c>
      <c r="C88" s="102">
        <v>74.881</v>
      </c>
      <c r="D88" s="103">
        <v>70.905000000000001</v>
      </c>
      <c r="E88" s="104">
        <v>69.662999999999997</v>
      </c>
      <c r="F88" s="105">
        <v>50.485999999999997</v>
      </c>
      <c r="G88" s="106">
        <v>49.896999999999998</v>
      </c>
      <c r="H88" s="107">
        <v>43.168999999999997</v>
      </c>
      <c r="I88" s="108">
        <v>28.54</v>
      </c>
      <c r="J88" s="109">
        <v>29.096</v>
      </c>
      <c r="K88" s="110">
        <v>29.404</v>
      </c>
      <c r="L88" s="111">
        <v>26.451000000000001</v>
      </c>
      <c r="M88" s="112">
        <v>16.837</v>
      </c>
      <c r="N88" s="113">
        <v>13.21</v>
      </c>
      <c r="O88" s="114">
        <v>6.8780000000000001</v>
      </c>
      <c r="P88" s="115">
        <v>5.5739999999999998</v>
      </c>
      <c r="Q88" s="116">
        <v>6.7060000000000004</v>
      </c>
      <c r="R88" s="117">
        <v>6.2</v>
      </c>
      <c r="S88" s="118">
        <v>5.1870000000000003</v>
      </c>
      <c r="T88" s="119">
        <v>5.63</v>
      </c>
      <c r="U88" s="102">
        <v>8.6359999999999992</v>
      </c>
      <c r="V88" s="103">
        <v>6.2130000000000001</v>
      </c>
      <c r="W88" s="104">
        <v>6.9329999999999998</v>
      </c>
      <c r="X88" s="105">
        <v>7.3490000000000002</v>
      </c>
      <c r="Y88" s="106">
        <v>8.6430000000000007</v>
      </c>
      <c r="Z88" s="107">
        <v>7.8070000000000004</v>
      </c>
      <c r="AA88" s="108">
        <v>7.6760000000000002</v>
      </c>
      <c r="AB88" s="109">
        <v>6.0019999999999998</v>
      </c>
      <c r="AC88" s="110">
        <v>7.9420000000000002</v>
      </c>
      <c r="AD88" s="111">
        <v>25.13</v>
      </c>
      <c r="AE88" s="112">
        <v>26.942</v>
      </c>
      <c r="AF88" s="113">
        <v>27.736000000000001</v>
      </c>
      <c r="AG88" s="114">
        <v>57.109000000000002</v>
      </c>
      <c r="AH88" s="115">
        <v>53.603000000000002</v>
      </c>
      <c r="AI88" s="116">
        <v>64.341999999999999</v>
      </c>
      <c r="AJ88" s="117">
        <v>83.834999999999994</v>
      </c>
      <c r="AK88" s="118">
        <v>80.263000000000005</v>
      </c>
      <c r="AL88" s="120">
        <v>85.097999999999999</v>
      </c>
    </row>
    <row r="89" spans="2:38" ht="14.1" customHeight="1" x14ac:dyDescent="0.3">
      <c r="B89" s="40" t="s">
        <v>90</v>
      </c>
      <c r="C89" s="102">
        <v>74.25</v>
      </c>
      <c r="D89" s="103">
        <v>68.06</v>
      </c>
      <c r="E89" s="104">
        <v>68.575999999999993</v>
      </c>
      <c r="F89" s="105">
        <v>47.387</v>
      </c>
      <c r="G89" s="106">
        <v>50.567</v>
      </c>
      <c r="H89" s="107">
        <v>43.58</v>
      </c>
      <c r="I89" s="108">
        <v>27.866</v>
      </c>
      <c r="J89" s="109">
        <v>28.853999999999999</v>
      </c>
      <c r="K89" s="110">
        <v>29.113</v>
      </c>
      <c r="L89" s="111">
        <v>26.065999999999999</v>
      </c>
      <c r="M89" s="112">
        <v>16.509</v>
      </c>
      <c r="N89" s="113">
        <v>13.138999999999999</v>
      </c>
      <c r="O89" s="114">
        <v>6.39</v>
      </c>
      <c r="P89" s="115">
        <v>5.702</v>
      </c>
      <c r="Q89" s="116">
        <v>6.1440000000000001</v>
      </c>
      <c r="R89" s="117">
        <v>6.01</v>
      </c>
      <c r="S89" s="118">
        <v>4.7350000000000003</v>
      </c>
      <c r="T89" s="119">
        <v>6.0570000000000004</v>
      </c>
      <c r="U89" s="102">
        <v>8.532</v>
      </c>
      <c r="V89" s="103">
        <v>5.5709999999999997</v>
      </c>
      <c r="W89" s="104">
        <v>6.9240000000000004</v>
      </c>
      <c r="X89" s="105">
        <v>7.7910000000000004</v>
      </c>
      <c r="Y89" s="106">
        <v>7.9530000000000003</v>
      </c>
      <c r="Z89" s="107">
        <v>7.8719999999999999</v>
      </c>
      <c r="AA89" s="108">
        <v>7.7469999999999999</v>
      </c>
      <c r="AB89" s="109">
        <v>6.1180000000000003</v>
      </c>
      <c r="AC89" s="110">
        <v>7.923</v>
      </c>
      <c r="AD89" s="111">
        <v>26.109000000000002</v>
      </c>
      <c r="AE89" s="112">
        <v>25.35</v>
      </c>
      <c r="AF89" s="113">
        <v>28.631</v>
      </c>
      <c r="AG89" s="114">
        <v>58.15</v>
      </c>
      <c r="AH89" s="115">
        <v>53.073999999999998</v>
      </c>
      <c r="AI89" s="116">
        <v>62.13</v>
      </c>
      <c r="AJ89" s="117">
        <v>83.27</v>
      </c>
      <c r="AK89" s="118">
        <v>79.623000000000005</v>
      </c>
      <c r="AL89" s="120">
        <v>80.849999999999994</v>
      </c>
    </row>
    <row r="90" spans="2:38" ht="14.1" customHeight="1" x14ac:dyDescent="0.3">
      <c r="B90" s="40" t="s">
        <v>91</v>
      </c>
      <c r="C90" s="102">
        <v>69.53</v>
      </c>
      <c r="D90" s="103">
        <v>65.531000000000006</v>
      </c>
      <c r="E90" s="104">
        <v>65.22</v>
      </c>
      <c r="F90" s="105">
        <v>46.496000000000002</v>
      </c>
      <c r="G90" s="106">
        <v>49.362000000000002</v>
      </c>
      <c r="H90" s="107">
        <v>43.753</v>
      </c>
      <c r="I90" s="108">
        <v>27.925999999999998</v>
      </c>
      <c r="J90" s="109">
        <v>28.699000000000002</v>
      </c>
      <c r="K90" s="110">
        <v>28.65</v>
      </c>
      <c r="L90" s="111">
        <v>25.879000000000001</v>
      </c>
      <c r="M90" s="112">
        <v>16.803999999999998</v>
      </c>
      <c r="N90" s="113">
        <v>12.96</v>
      </c>
      <c r="O90" s="114">
        <v>6.7210000000000001</v>
      </c>
      <c r="P90" s="115">
        <v>5.9130000000000003</v>
      </c>
      <c r="Q90" s="116">
        <v>6.0620000000000003</v>
      </c>
      <c r="R90" s="117">
        <v>6.5250000000000004</v>
      </c>
      <c r="S90" s="118">
        <v>4.8010000000000002</v>
      </c>
      <c r="T90" s="119">
        <v>5.6520000000000001</v>
      </c>
      <c r="U90" s="102">
        <v>8.7799999999999994</v>
      </c>
      <c r="V90" s="103">
        <v>6.0460000000000003</v>
      </c>
      <c r="W90" s="104">
        <v>7.35</v>
      </c>
      <c r="X90" s="105">
        <v>7.7439999999999998</v>
      </c>
      <c r="Y90" s="106">
        <v>8.1950000000000003</v>
      </c>
      <c r="Z90" s="107">
        <v>7.9080000000000004</v>
      </c>
      <c r="AA90" s="108">
        <v>8.3000000000000007</v>
      </c>
      <c r="AB90" s="109">
        <v>6.89</v>
      </c>
      <c r="AC90" s="110">
        <v>8.1479999999999997</v>
      </c>
      <c r="AD90" s="111">
        <v>26.065999999999999</v>
      </c>
      <c r="AE90" s="112">
        <v>25.472999999999999</v>
      </c>
      <c r="AF90" s="113">
        <v>28.974</v>
      </c>
      <c r="AG90" s="114">
        <v>56.942</v>
      </c>
      <c r="AH90" s="115">
        <v>52.408000000000001</v>
      </c>
      <c r="AI90" s="116">
        <v>60.131999999999998</v>
      </c>
      <c r="AJ90" s="117">
        <v>80.956000000000003</v>
      </c>
      <c r="AK90" s="118">
        <v>75.200999999999993</v>
      </c>
      <c r="AL90" s="120">
        <v>78.852000000000004</v>
      </c>
    </row>
    <row r="91" spans="2:38" ht="14.1" customHeight="1" x14ac:dyDescent="0.3">
      <c r="B91" s="40" t="s">
        <v>92</v>
      </c>
      <c r="C91" s="102">
        <v>69.426000000000002</v>
      </c>
      <c r="D91" s="103">
        <v>65.69</v>
      </c>
      <c r="E91" s="104">
        <v>64.587000000000003</v>
      </c>
      <c r="F91" s="105">
        <v>46.076999999999998</v>
      </c>
      <c r="G91" s="106">
        <v>48.384</v>
      </c>
      <c r="H91" s="107">
        <v>44.252000000000002</v>
      </c>
      <c r="I91" s="108">
        <v>27.559000000000001</v>
      </c>
      <c r="J91" s="109">
        <v>28.863</v>
      </c>
      <c r="K91" s="110">
        <v>28.297999999999998</v>
      </c>
      <c r="L91" s="111">
        <v>24.63</v>
      </c>
      <c r="M91" s="112">
        <v>15.973000000000001</v>
      </c>
      <c r="N91" s="113">
        <v>12.929</v>
      </c>
      <c r="O91" s="114">
        <v>6.2220000000000004</v>
      </c>
      <c r="P91" s="115">
        <v>5.4329999999999998</v>
      </c>
      <c r="Q91" s="116">
        <v>5.9630000000000001</v>
      </c>
      <c r="R91" s="117">
        <v>5.625</v>
      </c>
      <c r="S91" s="118">
        <v>4.7809999999999997</v>
      </c>
      <c r="T91" s="119">
        <v>5.5949999999999998</v>
      </c>
      <c r="U91" s="102">
        <v>7.8280000000000003</v>
      </c>
      <c r="V91" s="103">
        <v>6.27</v>
      </c>
      <c r="W91" s="104">
        <v>7.3390000000000004</v>
      </c>
      <c r="X91" s="105">
        <v>7.2220000000000004</v>
      </c>
      <c r="Y91" s="106">
        <v>8.5519999999999996</v>
      </c>
      <c r="Z91" s="107">
        <v>7.5650000000000004</v>
      </c>
      <c r="AA91" s="108">
        <v>8.3290000000000006</v>
      </c>
      <c r="AB91" s="109">
        <v>6.1520000000000001</v>
      </c>
      <c r="AC91" s="110">
        <v>7.6559999999999997</v>
      </c>
      <c r="AD91" s="111">
        <v>26.788</v>
      </c>
      <c r="AE91" s="112">
        <v>26.024999999999999</v>
      </c>
      <c r="AF91" s="113">
        <v>29.138999999999999</v>
      </c>
      <c r="AG91" s="114">
        <v>52.792999999999999</v>
      </c>
      <c r="AH91" s="115">
        <v>51.503999999999998</v>
      </c>
      <c r="AI91" s="116">
        <v>59.795999999999999</v>
      </c>
      <c r="AJ91" s="117">
        <v>76.575999999999993</v>
      </c>
      <c r="AK91" s="118">
        <v>73.638000000000005</v>
      </c>
      <c r="AL91" s="120">
        <v>77.59</v>
      </c>
    </row>
    <row r="92" spans="2:38" ht="14.1" customHeight="1" x14ac:dyDescent="0.3">
      <c r="B92" s="40" t="s">
        <v>93</v>
      </c>
      <c r="C92" s="102">
        <v>66.093999999999994</v>
      </c>
      <c r="D92" s="103">
        <v>65.662000000000006</v>
      </c>
      <c r="E92" s="104">
        <v>63.853999999999999</v>
      </c>
      <c r="F92" s="105">
        <v>47.567</v>
      </c>
      <c r="G92" s="106">
        <v>46.613</v>
      </c>
      <c r="H92" s="107">
        <v>44.423999999999999</v>
      </c>
      <c r="I92" s="108">
        <v>27.716999999999999</v>
      </c>
      <c r="J92" s="109">
        <v>29.504000000000001</v>
      </c>
      <c r="K92" s="110">
        <v>28.218</v>
      </c>
      <c r="L92" s="111">
        <v>24.221</v>
      </c>
      <c r="M92" s="112">
        <v>16.533999999999999</v>
      </c>
      <c r="N92" s="113">
        <v>13.266</v>
      </c>
      <c r="O92" s="114">
        <v>7.2370000000000001</v>
      </c>
      <c r="P92" s="115">
        <v>5.8410000000000002</v>
      </c>
      <c r="Q92" s="116">
        <v>6.2110000000000003</v>
      </c>
      <c r="R92" s="117">
        <v>5.6820000000000004</v>
      </c>
      <c r="S92" s="118">
        <v>6.1859999999999999</v>
      </c>
      <c r="T92" s="119">
        <v>6.5369999999999999</v>
      </c>
      <c r="U92" s="102">
        <v>8.1709999999999994</v>
      </c>
      <c r="V92" s="103">
        <v>6.9189999999999996</v>
      </c>
      <c r="W92" s="104">
        <v>7.8739999999999997</v>
      </c>
      <c r="X92" s="105">
        <v>6.6420000000000003</v>
      </c>
      <c r="Y92" s="106">
        <v>8.9220000000000006</v>
      </c>
      <c r="Z92" s="107">
        <v>7.6040000000000001</v>
      </c>
      <c r="AA92" s="108">
        <v>8.0020000000000007</v>
      </c>
      <c r="AB92" s="109">
        <v>6.35</v>
      </c>
      <c r="AC92" s="110">
        <v>7.4710000000000001</v>
      </c>
      <c r="AD92" s="111">
        <v>27.308</v>
      </c>
      <c r="AE92" s="112">
        <v>26.488</v>
      </c>
      <c r="AF92" s="113">
        <v>28.547000000000001</v>
      </c>
      <c r="AG92" s="114">
        <v>50.930999999999997</v>
      </c>
      <c r="AH92" s="115">
        <v>53.231000000000002</v>
      </c>
      <c r="AI92" s="116">
        <v>58.604999999999997</v>
      </c>
      <c r="AJ92" s="117">
        <v>77.709000000000003</v>
      </c>
      <c r="AK92" s="118">
        <v>75.954999999999998</v>
      </c>
      <c r="AL92" s="120">
        <v>77.468999999999994</v>
      </c>
    </row>
    <row r="93" spans="2:38" ht="14.1" customHeight="1" x14ac:dyDescent="0.3">
      <c r="B93" s="40" t="s">
        <v>94</v>
      </c>
      <c r="C93" s="102">
        <v>65.828000000000003</v>
      </c>
      <c r="D93" s="103">
        <v>63.255000000000003</v>
      </c>
      <c r="E93" s="104">
        <v>61.512999999999998</v>
      </c>
      <c r="F93" s="105">
        <v>44.984000000000002</v>
      </c>
      <c r="G93" s="106">
        <v>43.965000000000003</v>
      </c>
      <c r="H93" s="107">
        <v>43.768999999999998</v>
      </c>
      <c r="I93" s="108">
        <v>27.213000000000001</v>
      </c>
      <c r="J93" s="109">
        <v>28.303999999999998</v>
      </c>
      <c r="K93" s="110">
        <v>26.962</v>
      </c>
      <c r="L93" s="111">
        <v>25.163</v>
      </c>
      <c r="M93" s="112">
        <v>14.712</v>
      </c>
      <c r="N93" s="113">
        <v>13.365</v>
      </c>
      <c r="O93" s="114">
        <v>6.4729999999999999</v>
      </c>
      <c r="P93" s="115">
        <v>5.4340000000000002</v>
      </c>
      <c r="Q93" s="116">
        <v>5.8979999999999997</v>
      </c>
      <c r="R93" s="117">
        <v>5.8689999999999998</v>
      </c>
      <c r="S93" s="118">
        <v>5.5110000000000001</v>
      </c>
      <c r="T93" s="119">
        <v>6.702</v>
      </c>
      <c r="U93" s="102">
        <v>7.9649999999999999</v>
      </c>
      <c r="V93" s="103">
        <v>6.0250000000000004</v>
      </c>
      <c r="W93" s="104">
        <v>7.6609999999999996</v>
      </c>
      <c r="X93" s="105">
        <v>7.1449999999999996</v>
      </c>
      <c r="Y93" s="106">
        <v>8.266</v>
      </c>
      <c r="Z93" s="107">
        <v>7.4909999999999997</v>
      </c>
      <c r="AA93" s="108">
        <v>7.5410000000000004</v>
      </c>
      <c r="AB93" s="109">
        <v>6.1879999999999997</v>
      </c>
      <c r="AC93" s="110">
        <v>7.444</v>
      </c>
      <c r="AD93" s="111">
        <v>27.192</v>
      </c>
      <c r="AE93" s="112">
        <v>25.593</v>
      </c>
      <c r="AF93" s="113">
        <v>28.484000000000002</v>
      </c>
      <c r="AG93" s="114">
        <v>49.798000000000002</v>
      </c>
      <c r="AH93" s="115">
        <v>50.454000000000001</v>
      </c>
      <c r="AI93" s="116">
        <v>55.054000000000002</v>
      </c>
      <c r="AJ93" s="117">
        <v>72.921000000000006</v>
      </c>
      <c r="AK93" s="118">
        <v>70.084999999999994</v>
      </c>
      <c r="AL93" s="120">
        <v>73.570999999999998</v>
      </c>
    </row>
    <row r="94" spans="2:38" ht="14.1" customHeight="1" x14ac:dyDescent="0.3">
      <c r="B94" s="40" t="s">
        <v>95</v>
      </c>
      <c r="C94" s="102">
        <v>66.042000000000002</v>
      </c>
      <c r="D94" s="103">
        <v>60.390999999999998</v>
      </c>
      <c r="E94" s="104">
        <v>59.142000000000003</v>
      </c>
      <c r="F94" s="105">
        <v>44.572000000000003</v>
      </c>
      <c r="G94" s="106">
        <v>42.131999999999998</v>
      </c>
      <c r="H94" s="107">
        <v>42.000999999999998</v>
      </c>
      <c r="I94" s="108">
        <v>26.704000000000001</v>
      </c>
      <c r="J94" s="109">
        <v>26.561</v>
      </c>
      <c r="K94" s="110">
        <v>26.018000000000001</v>
      </c>
      <c r="L94" s="111">
        <v>24.762</v>
      </c>
      <c r="M94" s="112">
        <v>14.587</v>
      </c>
      <c r="N94" s="113">
        <v>13.619</v>
      </c>
      <c r="O94" s="114">
        <v>6.5250000000000004</v>
      </c>
      <c r="P94" s="115">
        <v>5.891</v>
      </c>
      <c r="Q94" s="116">
        <v>5.8339999999999996</v>
      </c>
      <c r="R94" s="117">
        <v>5.4029999999999996</v>
      </c>
      <c r="S94" s="118">
        <v>5.2859999999999996</v>
      </c>
      <c r="T94" s="119">
        <v>5.95</v>
      </c>
      <c r="U94" s="102">
        <v>7.54</v>
      </c>
      <c r="V94" s="103">
        <v>5.8250000000000002</v>
      </c>
      <c r="W94" s="104">
        <v>6.8780000000000001</v>
      </c>
      <c r="X94" s="105">
        <v>8.3680000000000003</v>
      </c>
      <c r="Y94" s="106">
        <v>7.82</v>
      </c>
      <c r="Z94" s="107">
        <v>7.38</v>
      </c>
      <c r="AA94" s="108">
        <v>8.1530000000000005</v>
      </c>
      <c r="AB94" s="109">
        <v>5.5990000000000002</v>
      </c>
      <c r="AC94" s="110">
        <v>7.9260000000000002</v>
      </c>
      <c r="AD94" s="111">
        <v>26.12</v>
      </c>
      <c r="AE94" s="112">
        <v>25.044</v>
      </c>
      <c r="AF94" s="113">
        <v>27.626999999999999</v>
      </c>
      <c r="AG94" s="114">
        <v>50.198</v>
      </c>
      <c r="AH94" s="115">
        <v>51.823999999999998</v>
      </c>
      <c r="AI94" s="116">
        <v>53.488</v>
      </c>
      <c r="AJ94" s="117">
        <v>72.525999999999996</v>
      </c>
      <c r="AK94" s="118">
        <v>67.084999999999994</v>
      </c>
      <c r="AL94" s="120">
        <v>69.917000000000002</v>
      </c>
    </row>
    <row r="95" spans="2:38" ht="14.1" customHeight="1" x14ac:dyDescent="0.3">
      <c r="B95" s="40" t="s">
        <v>96</v>
      </c>
      <c r="C95" s="102">
        <v>63.792000000000002</v>
      </c>
      <c r="D95" s="103">
        <v>58.674999999999997</v>
      </c>
      <c r="E95" s="104">
        <v>56.271000000000001</v>
      </c>
      <c r="F95" s="105">
        <v>42.524000000000001</v>
      </c>
      <c r="G95" s="106">
        <v>41.091999999999999</v>
      </c>
      <c r="H95" s="107">
        <v>41.008000000000003</v>
      </c>
      <c r="I95" s="108">
        <v>24.47</v>
      </c>
      <c r="J95" s="109">
        <v>26.056999999999999</v>
      </c>
      <c r="K95" s="110">
        <v>26.036000000000001</v>
      </c>
      <c r="L95" s="111">
        <v>24.715</v>
      </c>
      <c r="M95" s="112">
        <v>14.254</v>
      </c>
      <c r="N95" s="113">
        <v>13.785</v>
      </c>
      <c r="O95" s="114">
        <v>6.819</v>
      </c>
      <c r="P95" s="115">
        <v>5.0510000000000002</v>
      </c>
      <c r="Q95" s="116">
        <v>5.8380000000000001</v>
      </c>
      <c r="R95" s="117">
        <v>5.3520000000000003</v>
      </c>
      <c r="S95" s="118">
        <v>4.3929999999999998</v>
      </c>
      <c r="T95" s="119">
        <v>6.0330000000000004</v>
      </c>
      <c r="U95" s="102">
        <v>7.6840000000000002</v>
      </c>
      <c r="V95" s="103">
        <v>5.4539999999999997</v>
      </c>
      <c r="W95" s="104">
        <v>6.67</v>
      </c>
      <c r="X95" s="105">
        <v>9.2859999999999996</v>
      </c>
      <c r="Y95" s="106">
        <v>8.984</v>
      </c>
      <c r="Z95" s="107">
        <v>7.3490000000000002</v>
      </c>
      <c r="AA95" s="108">
        <v>7.7720000000000002</v>
      </c>
      <c r="AB95" s="109">
        <v>6.6230000000000002</v>
      </c>
      <c r="AC95" s="110">
        <v>7.633</v>
      </c>
      <c r="AD95" s="111">
        <v>25.542000000000002</v>
      </c>
      <c r="AE95" s="112">
        <v>25.010999999999999</v>
      </c>
      <c r="AF95" s="113">
        <v>26.094000000000001</v>
      </c>
      <c r="AG95" s="114">
        <v>49.360999999999997</v>
      </c>
      <c r="AH95" s="115">
        <v>52.210999999999999</v>
      </c>
      <c r="AI95" s="116">
        <v>51.585999999999999</v>
      </c>
      <c r="AJ95" s="117">
        <v>69.569999999999993</v>
      </c>
      <c r="AK95" s="118">
        <v>66.991</v>
      </c>
      <c r="AL95" s="120">
        <v>68.682000000000002</v>
      </c>
    </row>
    <row r="96" spans="2:38" ht="14.1" customHeight="1" x14ac:dyDescent="0.3">
      <c r="B96" s="40" t="s">
        <v>97</v>
      </c>
      <c r="C96" s="102">
        <v>60.287999999999997</v>
      </c>
      <c r="D96" s="103">
        <v>54.585999999999999</v>
      </c>
      <c r="E96" s="104">
        <v>53.631</v>
      </c>
      <c r="F96" s="105">
        <v>42.280999999999999</v>
      </c>
      <c r="G96" s="106">
        <v>39.905999999999999</v>
      </c>
      <c r="H96" s="107">
        <v>40.493000000000002</v>
      </c>
      <c r="I96" s="108">
        <v>25.081</v>
      </c>
      <c r="J96" s="109">
        <v>27.413</v>
      </c>
      <c r="K96" s="110">
        <v>25.629000000000001</v>
      </c>
      <c r="L96" s="111">
        <v>24.216000000000001</v>
      </c>
      <c r="M96" s="112">
        <v>14.907</v>
      </c>
      <c r="N96" s="113">
        <v>13.722</v>
      </c>
      <c r="O96" s="114">
        <v>6.8529999999999998</v>
      </c>
      <c r="P96" s="115">
        <v>5.4029999999999996</v>
      </c>
      <c r="Q96" s="116">
        <v>5.6180000000000003</v>
      </c>
      <c r="R96" s="117">
        <v>4.6790000000000003</v>
      </c>
      <c r="S96" s="118">
        <v>3.7120000000000002</v>
      </c>
      <c r="T96" s="119">
        <v>5.5940000000000003</v>
      </c>
      <c r="U96" s="102">
        <v>7.1790000000000003</v>
      </c>
      <c r="V96" s="103">
        <v>5.0439999999999996</v>
      </c>
      <c r="W96" s="104">
        <v>6.242</v>
      </c>
      <c r="X96" s="105">
        <v>9.6630000000000003</v>
      </c>
      <c r="Y96" s="106">
        <v>8.1340000000000003</v>
      </c>
      <c r="Z96" s="107">
        <v>7.4029999999999996</v>
      </c>
      <c r="AA96" s="108">
        <v>7.6529999999999996</v>
      </c>
      <c r="AB96" s="109">
        <v>6.0339999999999998</v>
      </c>
      <c r="AC96" s="110">
        <v>7.61</v>
      </c>
      <c r="AD96" s="111">
        <v>24.512</v>
      </c>
      <c r="AE96" s="112">
        <v>22.861000000000001</v>
      </c>
      <c r="AF96" s="113">
        <v>25.241</v>
      </c>
      <c r="AG96" s="114">
        <v>48.365000000000002</v>
      </c>
      <c r="AH96" s="115">
        <v>49.612000000000002</v>
      </c>
      <c r="AI96" s="116">
        <v>50.585999999999999</v>
      </c>
      <c r="AJ96" s="117">
        <v>67.162999999999997</v>
      </c>
      <c r="AK96" s="118">
        <v>64.88</v>
      </c>
      <c r="AL96" s="120">
        <v>66.995000000000005</v>
      </c>
    </row>
    <row r="97" spans="2:38" ht="14.1" customHeight="1" x14ac:dyDescent="0.3">
      <c r="B97" s="40" t="s">
        <v>98</v>
      </c>
      <c r="C97" s="102">
        <v>56.704000000000001</v>
      </c>
      <c r="D97" s="103">
        <v>52.792999999999999</v>
      </c>
      <c r="E97" s="104">
        <v>52.243000000000002</v>
      </c>
      <c r="F97" s="105">
        <v>42.718000000000004</v>
      </c>
      <c r="G97" s="106">
        <v>37.395000000000003</v>
      </c>
      <c r="H97" s="107">
        <v>39.197000000000003</v>
      </c>
      <c r="I97" s="108">
        <v>25.71</v>
      </c>
      <c r="J97" s="109">
        <v>24.683</v>
      </c>
      <c r="K97" s="110">
        <v>24.87</v>
      </c>
      <c r="L97" s="111">
        <v>23.533000000000001</v>
      </c>
      <c r="M97" s="112">
        <v>15.05</v>
      </c>
      <c r="N97" s="113">
        <v>13.345000000000001</v>
      </c>
      <c r="O97" s="114">
        <v>6.3520000000000003</v>
      </c>
      <c r="P97" s="115">
        <v>5.3780000000000001</v>
      </c>
      <c r="Q97" s="116">
        <v>5.2270000000000003</v>
      </c>
      <c r="R97" s="117">
        <v>3.7959999999999998</v>
      </c>
      <c r="S97" s="118">
        <v>3.294</v>
      </c>
      <c r="T97" s="119">
        <v>5.1639999999999997</v>
      </c>
      <c r="U97" s="102">
        <v>6.5</v>
      </c>
      <c r="V97" s="103">
        <v>4.8220000000000001</v>
      </c>
      <c r="W97" s="104">
        <v>5.9119999999999999</v>
      </c>
      <c r="X97" s="105">
        <v>9.1349999999999998</v>
      </c>
      <c r="Y97" s="106">
        <v>7.8630000000000004</v>
      </c>
      <c r="Z97" s="107">
        <v>7.5629999999999997</v>
      </c>
      <c r="AA97" s="108">
        <v>7.9640000000000004</v>
      </c>
      <c r="AB97" s="109">
        <v>5.7889999999999997</v>
      </c>
      <c r="AC97" s="110">
        <v>8.0909999999999993</v>
      </c>
      <c r="AD97" s="111">
        <v>25.968</v>
      </c>
      <c r="AE97" s="112">
        <v>22.640999999999998</v>
      </c>
      <c r="AF97" s="113">
        <v>24.811</v>
      </c>
      <c r="AG97" s="114">
        <v>47.603999999999999</v>
      </c>
      <c r="AH97" s="115">
        <v>45.868000000000002</v>
      </c>
      <c r="AI97" s="116">
        <v>49.616999999999997</v>
      </c>
      <c r="AJ97" s="117">
        <v>65.102000000000004</v>
      </c>
      <c r="AK97" s="118">
        <v>61.817999999999998</v>
      </c>
      <c r="AL97" s="120">
        <v>63.011000000000003</v>
      </c>
    </row>
    <row r="98" spans="2:38" ht="14.1" customHeight="1" x14ac:dyDescent="0.3">
      <c r="B98" s="40" t="s">
        <v>99</v>
      </c>
      <c r="C98" s="102">
        <v>57.783000000000001</v>
      </c>
      <c r="D98" s="103">
        <v>48.899000000000001</v>
      </c>
      <c r="E98" s="104">
        <v>49.984000000000002</v>
      </c>
      <c r="F98" s="105">
        <v>40.892000000000003</v>
      </c>
      <c r="G98" s="106">
        <v>38.420999999999999</v>
      </c>
      <c r="H98" s="107">
        <v>38.709000000000003</v>
      </c>
      <c r="I98" s="108">
        <v>25.173999999999999</v>
      </c>
      <c r="J98" s="109">
        <v>24.088999999999999</v>
      </c>
      <c r="K98" s="110">
        <v>24.722000000000001</v>
      </c>
      <c r="L98" s="111">
        <v>22.388000000000002</v>
      </c>
      <c r="M98" s="112">
        <v>14.467000000000001</v>
      </c>
      <c r="N98" s="113">
        <v>12.686999999999999</v>
      </c>
      <c r="O98" s="114">
        <v>5.8840000000000003</v>
      </c>
      <c r="P98" s="115">
        <v>5.431</v>
      </c>
      <c r="Q98" s="116">
        <v>5.2489999999999997</v>
      </c>
      <c r="R98" s="117">
        <v>4.3170000000000002</v>
      </c>
      <c r="S98" s="118">
        <v>3.581</v>
      </c>
      <c r="T98" s="119">
        <v>4.8109999999999999</v>
      </c>
      <c r="U98" s="102">
        <v>6.1269999999999998</v>
      </c>
      <c r="V98" s="103">
        <v>4.9429999999999996</v>
      </c>
      <c r="W98" s="104">
        <v>5.86</v>
      </c>
      <c r="X98" s="105">
        <v>9.11</v>
      </c>
      <c r="Y98" s="106">
        <v>7.532</v>
      </c>
      <c r="Z98" s="107">
        <v>7.4960000000000004</v>
      </c>
      <c r="AA98" s="108">
        <v>8.0340000000000007</v>
      </c>
      <c r="AB98" s="109">
        <v>6.0730000000000004</v>
      </c>
      <c r="AC98" s="110">
        <v>7.6420000000000003</v>
      </c>
      <c r="AD98" s="111">
        <v>24.283000000000001</v>
      </c>
      <c r="AE98" s="112">
        <v>21.913</v>
      </c>
      <c r="AF98" s="113">
        <v>23.638000000000002</v>
      </c>
      <c r="AG98" s="114">
        <v>47.850999999999999</v>
      </c>
      <c r="AH98" s="115">
        <v>45.268999999999998</v>
      </c>
      <c r="AI98" s="116">
        <v>47.1</v>
      </c>
      <c r="AJ98" s="117">
        <v>60.792999999999999</v>
      </c>
      <c r="AK98" s="118">
        <v>61.100999999999999</v>
      </c>
      <c r="AL98" s="120">
        <v>60.478999999999999</v>
      </c>
    </row>
    <row r="99" spans="2:38" ht="14.1" customHeight="1" x14ac:dyDescent="0.3">
      <c r="B99" s="40" t="s">
        <v>100</v>
      </c>
      <c r="C99" s="102">
        <v>54.701999999999998</v>
      </c>
      <c r="D99" s="103">
        <v>47.326999999999998</v>
      </c>
      <c r="E99" s="104">
        <v>48.094999999999999</v>
      </c>
      <c r="F99" s="105">
        <v>41.01</v>
      </c>
      <c r="G99" s="106">
        <v>38.978000000000002</v>
      </c>
      <c r="H99" s="107">
        <v>37.628999999999998</v>
      </c>
      <c r="I99" s="108">
        <v>25.896000000000001</v>
      </c>
      <c r="J99" s="109">
        <v>23.231000000000002</v>
      </c>
      <c r="K99" s="110">
        <v>24.077999999999999</v>
      </c>
      <c r="L99" s="111">
        <v>22.068999999999999</v>
      </c>
      <c r="M99" s="112">
        <v>13.943</v>
      </c>
      <c r="N99" s="113">
        <v>12.595000000000001</v>
      </c>
      <c r="O99" s="114">
        <v>5.7590000000000003</v>
      </c>
      <c r="P99" s="115">
        <v>5.36</v>
      </c>
      <c r="Q99" s="116">
        <v>5.26</v>
      </c>
      <c r="R99" s="117">
        <v>4.4189999999999996</v>
      </c>
      <c r="S99" s="118">
        <v>3.5649999999999999</v>
      </c>
      <c r="T99" s="119">
        <v>4.782</v>
      </c>
      <c r="U99" s="102">
        <v>5.8810000000000002</v>
      </c>
      <c r="V99" s="103">
        <v>4.7969999999999997</v>
      </c>
      <c r="W99" s="104">
        <v>5.8970000000000002</v>
      </c>
      <c r="X99" s="105">
        <v>7.8520000000000003</v>
      </c>
      <c r="Y99" s="106">
        <v>7.718</v>
      </c>
      <c r="Z99" s="107">
        <v>7.2960000000000003</v>
      </c>
      <c r="AA99" s="108">
        <v>7.4370000000000003</v>
      </c>
      <c r="AB99" s="109">
        <v>6.319</v>
      </c>
      <c r="AC99" s="110">
        <v>7.3559999999999999</v>
      </c>
      <c r="AD99" s="111">
        <v>26.283999999999999</v>
      </c>
      <c r="AE99" s="112">
        <v>22.391999999999999</v>
      </c>
      <c r="AF99" s="113">
        <v>23.126999999999999</v>
      </c>
      <c r="AG99" s="114">
        <v>46.305999999999997</v>
      </c>
      <c r="AH99" s="115">
        <v>41.204000000000001</v>
      </c>
      <c r="AI99" s="116">
        <v>45.357999999999997</v>
      </c>
      <c r="AJ99" s="117">
        <v>58.268999999999998</v>
      </c>
      <c r="AK99" s="118">
        <v>58.331000000000003</v>
      </c>
      <c r="AL99" s="120">
        <v>59.112000000000002</v>
      </c>
    </row>
    <row r="100" spans="2:38" ht="15" thickBot="1" x14ac:dyDescent="0.35">
      <c r="B100" s="41" t="s">
        <v>101</v>
      </c>
      <c r="C100" s="121">
        <v>54.335000000000001</v>
      </c>
      <c r="D100" s="122">
        <v>46.957000000000001</v>
      </c>
      <c r="E100" s="123">
        <v>47.164999999999999</v>
      </c>
      <c r="F100" s="124">
        <v>41.442</v>
      </c>
      <c r="G100" s="125">
        <v>38.972000000000001</v>
      </c>
      <c r="H100" s="126">
        <v>37.484000000000002</v>
      </c>
      <c r="I100" s="127">
        <v>25.068999999999999</v>
      </c>
      <c r="J100" s="128">
        <v>22.516999999999999</v>
      </c>
      <c r="K100" s="129">
        <v>24.472999999999999</v>
      </c>
      <c r="L100" s="130">
        <v>21.9</v>
      </c>
      <c r="M100" s="131">
        <v>14.413</v>
      </c>
      <c r="N100" s="132">
        <v>12.988</v>
      </c>
      <c r="O100" s="133">
        <v>5.44</v>
      </c>
      <c r="P100" s="134">
        <v>5.2969999999999997</v>
      </c>
      <c r="Q100" s="135">
        <v>6.0869999999999997</v>
      </c>
      <c r="R100" s="136">
        <v>4.4790000000000001</v>
      </c>
      <c r="S100" s="137">
        <v>3.7130000000000001</v>
      </c>
      <c r="T100" s="138">
        <v>4.8339999999999996</v>
      </c>
      <c r="U100" s="121">
        <v>6.9119999999999999</v>
      </c>
      <c r="V100" s="122">
        <v>4.8849999999999998</v>
      </c>
      <c r="W100" s="123">
        <v>6.0019999999999998</v>
      </c>
      <c r="X100" s="124">
        <v>8.2750000000000004</v>
      </c>
      <c r="Y100" s="125">
        <v>7.6349999999999998</v>
      </c>
      <c r="Z100" s="126">
        <v>7.4850000000000003</v>
      </c>
      <c r="AA100" s="127">
        <v>7.4009999999999998</v>
      </c>
      <c r="AB100" s="128">
        <v>6.6280000000000001</v>
      </c>
      <c r="AC100" s="129">
        <v>7.5430000000000001</v>
      </c>
      <c r="AD100" s="130">
        <v>26.512</v>
      </c>
      <c r="AE100" s="131">
        <v>21.073</v>
      </c>
      <c r="AF100" s="132">
        <v>23.283000000000001</v>
      </c>
      <c r="AG100" s="133">
        <v>44.454000000000001</v>
      </c>
      <c r="AH100" s="134">
        <v>40.884999999999998</v>
      </c>
      <c r="AI100" s="135">
        <v>44.814</v>
      </c>
      <c r="AJ100" s="136">
        <v>59.398000000000003</v>
      </c>
      <c r="AK100" s="137">
        <v>57.183</v>
      </c>
      <c r="AL100" s="139">
        <v>59.140999999999998</v>
      </c>
    </row>
    <row r="103" spans="2:38" x14ac:dyDescent="0.3">
      <c r="C103" s="163"/>
      <c r="D103" s="163"/>
      <c r="E103" s="163"/>
      <c r="F103" s="163"/>
      <c r="G103" s="163"/>
      <c r="H103" s="163"/>
      <c r="I103" s="163"/>
      <c r="J103" s="163"/>
      <c r="K103" s="163"/>
      <c r="L103" s="163"/>
      <c r="M103" s="163"/>
      <c r="N103" s="163"/>
      <c r="O103" s="163"/>
      <c r="P103" s="163"/>
      <c r="Q103" s="163"/>
      <c r="R103" s="163"/>
      <c r="S103" s="163"/>
      <c r="T103" s="163"/>
      <c r="U103" s="163"/>
      <c r="V103" s="163"/>
      <c r="W103" s="163"/>
      <c r="X103" s="163"/>
      <c r="Y103" s="163"/>
      <c r="Z103" s="163"/>
      <c r="AA103" s="163"/>
      <c r="AB103" s="163"/>
      <c r="AC103" s="163"/>
      <c r="AD103" s="163"/>
      <c r="AE103" s="163"/>
      <c r="AF103" s="163"/>
      <c r="AG103" s="163"/>
      <c r="AH103" s="163"/>
      <c r="AI103" s="163"/>
      <c r="AJ103" s="163"/>
      <c r="AK103" s="163"/>
      <c r="AL103" s="163"/>
    </row>
    <row r="104" spans="2:38" x14ac:dyDescent="0.3">
      <c r="C104" s="163"/>
      <c r="D104" s="163"/>
      <c r="E104" s="163"/>
      <c r="F104" s="163"/>
      <c r="G104" s="163"/>
      <c r="H104" s="163"/>
      <c r="I104" s="163"/>
      <c r="J104" s="163"/>
      <c r="K104" s="163"/>
      <c r="L104" s="163"/>
      <c r="M104" s="163"/>
      <c r="N104" s="163"/>
      <c r="O104" s="163"/>
      <c r="P104" s="163"/>
      <c r="Q104" s="163"/>
      <c r="R104" s="163"/>
      <c r="S104" s="163"/>
      <c r="T104" s="163"/>
      <c r="U104" s="163"/>
      <c r="V104" s="163"/>
      <c r="W104" s="163"/>
      <c r="X104" s="163"/>
      <c r="Y104" s="163"/>
      <c r="Z104" s="163"/>
      <c r="AA104" s="163"/>
      <c r="AB104" s="163"/>
      <c r="AC104" s="163"/>
      <c r="AD104" s="163"/>
      <c r="AE104" s="163"/>
      <c r="AF104" s="163"/>
      <c r="AG104" s="163"/>
      <c r="AH104" s="163"/>
      <c r="AI104" s="163"/>
      <c r="AJ104" s="163"/>
      <c r="AK104" s="163"/>
      <c r="AL104" s="163"/>
    </row>
    <row r="105" spans="2:38" x14ac:dyDescent="0.3">
      <c r="C105" s="163"/>
      <c r="D105" s="163"/>
      <c r="E105" s="163"/>
      <c r="F105" s="163"/>
      <c r="G105" s="163"/>
      <c r="H105" s="163"/>
      <c r="I105" s="163"/>
      <c r="J105" s="163"/>
      <c r="K105" s="163"/>
      <c r="L105" s="163"/>
      <c r="M105" s="163"/>
      <c r="N105" s="163"/>
      <c r="O105" s="163"/>
      <c r="P105" s="163"/>
      <c r="Q105" s="163"/>
      <c r="R105" s="163"/>
      <c r="S105" s="163"/>
      <c r="T105" s="163"/>
      <c r="U105" s="163"/>
      <c r="V105" s="163"/>
      <c r="W105" s="163"/>
      <c r="X105" s="163"/>
      <c r="Y105" s="163"/>
      <c r="Z105" s="163"/>
      <c r="AA105" s="163"/>
      <c r="AB105" s="163"/>
      <c r="AC105" s="163"/>
      <c r="AD105" s="163"/>
      <c r="AE105" s="163"/>
      <c r="AF105" s="163"/>
      <c r="AG105" s="163"/>
      <c r="AH105" s="163"/>
      <c r="AI105" s="163"/>
      <c r="AJ105" s="163"/>
      <c r="AK105" s="163"/>
      <c r="AL105" s="163"/>
    </row>
    <row r="106" spans="2:38" x14ac:dyDescent="0.3">
      <c r="C106" s="163"/>
      <c r="D106" s="163"/>
      <c r="E106" s="163"/>
      <c r="F106" s="163"/>
      <c r="G106" s="163"/>
      <c r="H106" s="163"/>
      <c r="I106" s="163"/>
      <c r="J106" s="163"/>
      <c r="K106" s="163"/>
      <c r="L106" s="163"/>
      <c r="M106" s="163"/>
      <c r="N106" s="163"/>
      <c r="O106" s="163"/>
      <c r="P106" s="163"/>
      <c r="Q106" s="163"/>
      <c r="R106" s="163"/>
      <c r="S106" s="163"/>
      <c r="T106" s="163"/>
      <c r="U106" s="163"/>
      <c r="V106" s="163"/>
      <c r="W106" s="163"/>
      <c r="X106" s="163"/>
      <c r="Y106" s="163"/>
      <c r="Z106" s="163"/>
      <c r="AA106" s="163"/>
      <c r="AB106" s="163"/>
      <c r="AC106" s="163"/>
      <c r="AD106" s="163"/>
      <c r="AE106" s="163"/>
      <c r="AF106" s="163"/>
      <c r="AG106" s="163"/>
      <c r="AH106" s="163"/>
      <c r="AI106" s="163"/>
      <c r="AJ106" s="163"/>
      <c r="AK106" s="163"/>
      <c r="AL106" s="163"/>
    </row>
    <row r="107" spans="2:38" x14ac:dyDescent="0.3">
      <c r="C107" s="163"/>
      <c r="D107" s="163"/>
      <c r="E107" s="163"/>
      <c r="F107" s="163"/>
      <c r="G107" s="163"/>
      <c r="H107" s="163"/>
      <c r="I107" s="163"/>
      <c r="J107" s="163"/>
      <c r="K107" s="163"/>
      <c r="L107" s="163"/>
      <c r="M107" s="163"/>
      <c r="N107" s="163"/>
      <c r="O107" s="163"/>
      <c r="P107" s="163"/>
      <c r="Q107" s="163"/>
      <c r="R107" s="163"/>
      <c r="S107" s="163"/>
      <c r="T107" s="163"/>
      <c r="U107" s="163"/>
      <c r="V107" s="163"/>
      <c r="W107" s="163"/>
      <c r="X107" s="163"/>
      <c r="Y107" s="163"/>
      <c r="Z107" s="163"/>
      <c r="AA107" s="163"/>
      <c r="AB107" s="163"/>
      <c r="AC107" s="163"/>
      <c r="AD107" s="163"/>
      <c r="AE107" s="163"/>
      <c r="AF107" s="163"/>
      <c r="AG107" s="163"/>
      <c r="AH107" s="163"/>
      <c r="AI107" s="163"/>
      <c r="AJ107" s="163"/>
      <c r="AK107" s="163"/>
      <c r="AL107" s="163"/>
    </row>
    <row r="108" spans="2:38" x14ac:dyDescent="0.3">
      <c r="C108" s="163"/>
      <c r="D108" s="163"/>
      <c r="E108" s="163"/>
      <c r="F108" s="163"/>
      <c r="G108" s="163"/>
      <c r="H108" s="163"/>
      <c r="I108" s="163"/>
      <c r="J108" s="163"/>
      <c r="K108" s="163"/>
      <c r="L108" s="163"/>
      <c r="M108" s="163"/>
      <c r="N108" s="163"/>
      <c r="O108" s="163"/>
      <c r="P108" s="163"/>
      <c r="Q108" s="163"/>
      <c r="R108" s="163"/>
      <c r="S108" s="163"/>
      <c r="T108" s="163"/>
      <c r="U108" s="163"/>
      <c r="V108" s="163"/>
      <c r="W108" s="163"/>
      <c r="X108" s="163"/>
      <c r="Y108" s="163"/>
      <c r="Z108" s="163"/>
      <c r="AA108" s="163"/>
      <c r="AB108" s="163"/>
      <c r="AC108" s="163"/>
      <c r="AD108" s="163"/>
      <c r="AE108" s="163"/>
      <c r="AF108" s="163"/>
      <c r="AG108" s="163"/>
      <c r="AH108" s="163"/>
      <c r="AI108" s="163"/>
      <c r="AJ108" s="163"/>
      <c r="AK108" s="163"/>
      <c r="AL108" s="163"/>
    </row>
    <row r="109" spans="2:38" x14ac:dyDescent="0.3"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163"/>
      <c r="N109" s="163"/>
      <c r="O109" s="163"/>
      <c r="P109" s="163"/>
      <c r="Q109" s="163"/>
      <c r="R109" s="163"/>
      <c r="S109" s="163"/>
      <c r="T109" s="163"/>
      <c r="U109" s="163"/>
      <c r="V109" s="163"/>
      <c r="W109" s="163"/>
      <c r="X109" s="163"/>
      <c r="Y109" s="163"/>
      <c r="Z109" s="163"/>
      <c r="AA109" s="163"/>
      <c r="AB109" s="163"/>
      <c r="AC109" s="163"/>
      <c r="AD109" s="163"/>
      <c r="AE109" s="163"/>
      <c r="AF109" s="163"/>
      <c r="AG109" s="163"/>
      <c r="AH109" s="163"/>
      <c r="AI109" s="163"/>
      <c r="AJ109" s="163"/>
      <c r="AK109" s="163"/>
      <c r="AL109" s="163"/>
    </row>
    <row r="110" spans="2:38" x14ac:dyDescent="0.3"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163"/>
      <c r="N110" s="163"/>
      <c r="O110" s="163"/>
      <c r="P110" s="163"/>
      <c r="Q110" s="163"/>
      <c r="R110" s="163"/>
      <c r="S110" s="163"/>
      <c r="T110" s="163"/>
      <c r="U110" s="163"/>
      <c r="V110" s="163"/>
      <c r="W110" s="163"/>
      <c r="X110" s="163"/>
      <c r="Y110" s="163"/>
      <c r="Z110" s="163"/>
      <c r="AA110" s="163"/>
      <c r="AB110" s="163"/>
      <c r="AC110" s="163"/>
      <c r="AD110" s="163"/>
      <c r="AE110" s="163"/>
      <c r="AF110" s="163"/>
      <c r="AG110" s="163"/>
      <c r="AH110" s="163"/>
      <c r="AI110" s="163"/>
      <c r="AJ110" s="163"/>
      <c r="AK110" s="163"/>
      <c r="AL110" s="163"/>
    </row>
    <row r="111" spans="2:38" x14ac:dyDescent="0.3">
      <c r="C111" s="163"/>
      <c r="D111" s="163"/>
      <c r="E111" s="163"/>
      <c r="F111" s="163"/>
      <c r="G111" s="163"/>
      <c r="H111" s="163"/>
      <c r="I111" s="163"/>
      <c r="J111" s="163"/>
      <c r="K111" s="163"/>
      <c r="L111" s="16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63"/>
      <c r="AA111" s="163"/>
      <c r="AB111" s="163"/>
      <c r="AC111" s="163"/>
      <c r="AD111" s="163"/>
      <c r="AE111" s="163"/>
      <c r="AF111" s="163"/>
      <c r="AG111" s="163"/>
      <c r="AH111" s="163"/>
      <c r="AI111" s="163"/>
      <c r="AJ111" s="163"/>
      <c r="AK111" s="163"/>
      <c r="AL111" s="163"/>
    </row>
    <row r="112" spans="2:38" x14ac:dyDescent="0.3">
      <c r="C112" s="163"/>
      <c r="D112" s="163"/>
      <c r="E112" s="163"/>
      <c r="F112" s="163"/>
      <c r="G112" s="163"/>
      <c r="H112" s="163"/>
      <c r="I112" s="163"/>
      <c r="J112" s="163"/>
      <c r="K112" s="163"/>
      <c r="L112" s="163"/>
      <c r="M112" s="163"/>
      <c r="N112" s="163"/>
      <c r="O112" s="163"/>
      <c r="P112" s="163"/>
      <c r="Q112" s="163"/>
      <c r="R112" s="163"/>
      <c r="S112" s="163"/>
      <c r="T112" s="163"/>
      <c r="U112" s="163"/>
      <c r="V112" s="163"/>
      <c r="W112" s="163"/>
      <c r="X112" s="163"/>
      <c r="Y112" s="163"/>
      <c r="Z112" s="163"/>
      <c r="AA112" s="163"/>
      <c r="AB112" s="163"/>
      <c r="AC112" s="163"/>
      <c r="AD112" s="163"/>
      <c r="AE112" s="163"/>
      <c r="AF112" s="163"/>
      <c r="AG112" s="163"/>
      <c r="AH112" s="163"/>
      <c r="AI112" s="163"/>
      <c r="AJ112" s="163"/>
      <c r="AK112" s="163"/>
      <c r="AL112" s="163"/>
    </row>
    <row r="113" spans="3:38" x14ac:dyDescent="0.3">
      <c r="C113" s="163"/>
      <c r="D113" s="163"/>
      <c r="E113" s="163"/>
      <c r="F113" s="163"/>
      <c r="G113" s="163"/>
      <c r="H113" s="163"/>
      <c r="I113" s="163"/>
      <c r="J113" s="163"/>
      <c r="K113" s="163"/>
      <c r="L113" s="163"/>
      <c r="M113" s="163"/>
      <c r="N113" s="163"/>
      <c r="O113" s="163"/>
      <c r="P113" s="163"/>
      <c r="Q113" s="163"/>
      <c r="R113" s="163"/>
      <c r="S113" s="163"/>
      <c r="T113" s="163"/>
      <c r="U113" s="163"/>
      <c r="V113" s="163"/>
      <c r="W113" s="163"/>
      <c r="X113" s="163"/>
      <c r="Y113" s="163"/>
      <c r="Z113" s="163"/>
      <c r="AA113" s="163"/>
      <c r="AB113" s="163"/>
      <c r="AC113" s="163"/>
      <c r="AD113" s="163"/>
      <c r="AE113" s="163"/>
      <c r="AF113" s="163"/>
      <c r="AG113" s="163"/>
      <c r="AH113" s="163"/>
      <c r="AI113" s="163"/>
      <c r="AJ113" s="163"/>
      <c r="AK113" s="163"/>
      <c r="AL113" s="163"/>
    </row>
    <row r="114" spans="3:38" x14ac:dyDescent="0.3">
      <c r="C114" s="163"/>
      <c r="D114" s="163"/>
      <c r="E114" s="163"/>
      <c r="F114" s="163"/>
      <c r="G114" s="163"/>
      <c r="H114" s="163"/>
      <c r="I114" s="163"/>
      <c r="J114" s="163"/>
      <c r="K114" s="163"/>
      <c r="L114" s="163"/>
      <c r="M114" s="163"/>
      <c r="N114" s="163"/>
      <c r="O114" s="163"/>
      <c r="P114" s="163"/>
      <c r="Q114" s="163"/>
      <c r="R114" s="163"/>
      <c r="S114" s="163"/>
      <c r="T114" s="163"/>
      <c r="U114" s="163"/>
      <c r="V114" s="163"/>
      <c r="W114" s="163"/>
      <c r="X114" s="163"/>
      <c r="Y114" s="163"/>
      <c r="Z114" s="163"/>
      <c r="AA114" s="163"/>
      <c r="AB114" s="163"/>
      <c r="AC114" s="163"/>
      <c r="AD114" s="163"/>
      <c r="AE114" s="163"/>
      <c r="AF114" s="163"/>
      <c r="AG114" s="163"/>
      <c r="AH114" s="163"/>
      <c r="AI114" s="163"/>
      <c r="AJ114" s="163"/>
      <c r="AK114" s="163"/>
      <c r="AL114" s="163"/>
    </row>
    <row r="115" spans="3:38" x14ac:dyDescent="0.3">
      <c r="C115" s="163"/>
      <c r="D115" s="163"/>
      <c r="E115" s="163"/>
      <c r="F115" s="163"/>
      <c r="G115" s="163"/>
      <c r="H115" s="163"/>
      <c r="I115" s="163"/>
      <c r="J115" s="163"/>
      <c r="K115" s="163"/>
      <c r="L115" s="163"/>
      <c r="M115" s="163"/>
      <c r="N115" s="163"/>
      <c r="O115" s="163"/>
      <c r="P115" s="163"/>
      <c r="Q115" s="163"/>
      <c r="R115" s="163"/>
      <c r="S115" s="163"/>
      <c r="T115" s="163"/>
      <c r="U115" s="163"/>
      <c r="V115" s="163"/>
      <c r="W115" s="163"/>
      <c r="X115" s="163"/>
      <c r="Y115" s="163"/>
      <c r="Z115" s="163"/>
      <c r="AA115" s="163"/>
      <c r="AB115" s="163"/>
      <c r="AC115" s="163"/>
      <c r="AD115" s="163"/>
      <c r="AE115" s="163"/>
      <c r="AF115" s="163"/>
      <c r="AG115" s="163"/>
      <c r="AH115" s="163"/>
      <c r="AI115" s="163"/>
      <c r="AJ115" s="163"/>
      <c r="AK115" s="163"/>
      <c r="AL115" s="163"/>
    </row>
    <row r="116" spans="3:38" x14ac:dyDescent="0.3">
      <c r="C116" s="163"/>
      <c r="D116" s="163"/>
      <c r="E116" s="163"/>
      <c r="F116" s="163"/>
      <c r="G116" s="163"/>
      <c r="H116" s="163"/>
      <c r="I116" s="163"/>
      <c r="J116" s="163"/>
      <c r="K116" s="163"/>
      <c r="L116" s="163"/>
      <c r="M116" s="163"/>
      <c r="N116" s="163"/>
      <c r="O116" s="163"/>
      <c r="P116" s="163"/>
      <c r="Q116" s="163"/>
      <c r="R116" s="163"/>
      <c r="S116" s="163"/>
      <c r="T116" s="163"/>
      <c r="U116" s="163"/>
      <c r="V116" s="163"/>
      <c r="W116" s="163"/>
      <c r="X116" s="163"/>
      <c r="Y116" s="163"/>
      <c r="Z116" s="163"/>
      <c r="AA116" s="163"/>
      <c r="AB116" s="163"/>
      <c r="AC116" s="163"/>
      <c r="AD116" s="163"/>
      <c r="AE116" s="163"/>
      <c r="AF116" s="163"/>
      <c r="AG116" s="163"/>
      <c r="AH116" s="163"/>
      <c r="AI116" s="163"/>
      <c r="AJ116" s="163"/>
      <c r="AK116" s="163"/>
      <c r="AL116" s="163"/>
    </row>
    <row r="117" spans="3:38" x14ac:dyDescent="0.3">
      <c r="C117" s="163"/>
      <c r="D117" s="163"/>
      <c r="E117" s="163"/>
      <c r="F117" s="163"/>
      <c r="G117" s="163"/>
      <c r="H117" s="163"/>
      <c r="I117" s="163"/>
      <c r="J117" s="163"/>
      <c r="K117" s="163"/>
      <c r="L117" s="163"/>
      <c r="M117" s="163"/>
      <c r="N117" s="163"/>
      <c r="O117" s="163"/>
      <c r="P117" s="163"/>
      <c r="Q117" s="163"/>
      <c r="R117" s="163"/>
      <c r="S117" s="163"/>
      <c r="T117" s="163"/>
      <c r="U117" s="163"/>
      <c r="V117" s="163"/>
      <c r="W117" s="163"/>
      <c r="X117" s="163"/>
      <c r="Y117" s="163"/>
      <c r="Z117" s="163"/>
      <c r="AA117" s="163"/>
      <c r="AB117" s="163"/>
      <c r="AC117" s="163"/>
      <c r="AD117" s="163"/>
      <c r="AE117" s="163"/>
      <c r="AF117" s="163"/>
      <c r="AG117" s="163"/>
      <c r="AH117" s="163"/>
      <c r="AI117" s="163"/>
      <c r="AJ117" s="163"/>
      <c r="AK117" s="163"/>
      <c r="AL117" s="163"/>
    </row>
    <row r="118" spans="3:38" x14ac:dyDescent="0.3">
      <c r="C118" s="163"/>
      <c r="D118" s="163"/>
      <c r="E118" s="163"/>
      <c r="F118" s="163"/>
      <c r="G118" s="163"/>
      <c r="H118" s="163"/>
      <c r="I118" s="163"/>
      <c r="J118" s="163"/>
      <c r="K118" s="163"/>
      <c r="L118" s="163"/>
      <c r="M118" s="163"/>
      <c r="N118" s="163"/>
      <c r="O118" s="163"/>
      <c r="P118" s="163"/>
      <c r="Q118" s="163"/>
      <c r="R118" s="163"/>
      <c r="S118" s="163"/>
      <c r="T118" s="163"/>
      <c r="U118" s="163"/>
      <c r="V118" s="163"/>
      <c r="W118" s="163"/>
      <c r="X118" s="163"/>
      <c r="Y118" s="163"/>
      <c r="Z118" s="163"/>
      <c r="AA118" s="163"/>
      <c r="AB118" s="163"/>
      <c r="AC118" s="163"/>
      <c r="AD118" s="163"/>
      <c r="AE118" s="163"/>
      <c r="AF118" s="163"/>
      <c r="AG118" s="163"/>
      <c r="AH118" s="163"/>
      <c r="AI118" s="163"/>
      <c r="AJ118" s="163"/>
      <c r="AK118" s="163"/>
      <c r="AL118" s="163"/>
    </row>
    <row r="119" spans="3:38" x14ac:dyDescent="0.3">
      <c r="C119" s="163"/>
      <c r="D119" s="163"/>
      <c r="E119" s="163"/>
      <c r="F119" s="163"/>
      <c r="G119" s="163"/>
      <c r="H119" s="163"/>
      <c r="I119" s="163"/>
      <c r="J119" s="163"/>
      <c r="K119" s="163"/>
      <c r="L119" s="163"/>
      <c r="M119" s="163"/>
      <c r="N119" s="163"/>
      <c r="O119" s="163"/>
      <c r="P119" s="163"/>
      <c r="Q119" s="163"/>
      <c r="R119" s="163"/>
      <c r="S119" s="163"/>
      <c r="T119" s="163"/>
      <c r="U119" s="163"/>
      <c r="V119" s="163"/>
      <c r="W119" s="163"/>
      <c r="X119" s="163"/>
      <c r="Y119" s="163"/>
      <c r="Z119" s="163"/>
      <c r="AA119" s="163"/>
      <c r="AB119" s="163"/>
      <c r="AC119" s="163"/>
      <c r="AD119" s="163"/>
      <c r="AE119" s="163"/>
      <c r="AF119" s="163"/>
      <c r="AG119" s="163"/>
      <c r="AH119" s="163"/>
      <c r="AI119" s="163"/>
      <c r="AJ119" s="163"/>
      <c r="AK119" s="163"/>
      <c r="AL119" s="163"/>
    </row>
    <row r="120" spans="3:38" x14ac:dyDescent="0.3">
      <c r="C120" s="163"/>
      <c r="D120" s="163"/>
      <c r="E120" s="163"/>
      <c r="F120" s="163"/>
      <c r="G120" s="163"/>
      <c r="H120" s="163"/>
      <c r="I120" s="163"/>
      <c r="J120" s="163"/>
      <c r="K120" s="163"/>
      <c r="L120" s="163"/>
      <c r="M120" s="163"/>
      <c r="N120" s="163"/>
      <c r="O120" s="163"/>
      <c r="P120" s="163"/>
      <c r="Q120" s="163"/>
      <c r="R120" s="163"/>
      <c r="S120" s="163"/>
      <c r="T120" s="163"/>
      <c r="U120" s="163"/>
      <c r="V120" s="163"/>
      <c r="W120" s="163"/>
      <c r="X120" s="163"/>
      <c r="Y120" s="163"/>
      <c r="Z120" s="163"/>
      <c r="AA120" s="163"/>
      <c r="AB120" s="163"/>
      <c r="AC120" s="163"/>
      <c r="AD120" s="163"/>
      <c r="AE120" s="163"/>
      <c r="AF120" s="163"/>
      <c r="AG120" s="163"/>
      <c r="AH120" s="163"/>
      <c r="AI120" s="163"/>
      <c r="AJ120" s="163"/>
      <c r="AK120" s="163"/>
      <c r="AL120" s="163"/>
    </row>
    <row r="121" spans="3:38" x14ac:dyDescent="0.3"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  <c r="N121" s="163"/>
      <c r="O121" s="163"/>
      <c r="P121" s="163"/>
      <c r="Q121" s="163"/>
      <c r="R121" s="163"/>
      <c r="S121" s="163"/>
      <c r="T121" s="163"/>
      <c r="U121" s="163"/>
      <c r="V121" s="163"/>
      <c r="W121" s="163"/>
      <c r="X121" s="163"/>
      <c r="Y121" s="163"/>
      <c r="Z121" s="163"/>
      <c r="AA121" s="163"/>
      <c r="AB121" s="163"/>
      <c r="AC121" s="163"/>
      <c r="AD121" s="163"/>
      <c r="AE121" s="163"/>
      <c r="AF121" s="163"/>
      <c r="AG121" s="163"/>
      <c r="AH121" s="163"/>
      <c r="AI121" s="163"/>
      <c r="AJ121" s="163"/>
      <c r="AK121" s="163"/>
      <c r="AL121" s="163"/>
    </row>
    <row r="122" spans="3:38" x14ac:dyDescent="0.3">
      <c r="C122" s="163"/>
      <c r="D122" s="163"/>
      <c r="E122" s="163"/>
      <c r="F122" s="163"/>
      <c r="G122" s="163"/>
      <c r="H122" s="163"/>
      <c r="I122" s="163"/>
      <c r="J122" s="163"/>
      <c r="K122" s="163"/>
      <c r="L122" s="163"/>
      <c r="M122" s="163"/>
      <c r="N122" s="163"/>
      <c r="O122" s="163"/>
      <c r="P122" s="163"/>
      <c r="Q122" s="163"/>
      <c r="R122" s="163"/>
      <c r="S122" s="163"/>
      <c r="T122" s="163"/>
      <c r="U122" s="163"/>
      <c r="V122" s="163"/>
      <c r="W122" s="163"/>
      <c r="X122" s="163"/>
      <c r="Y122" s="163"/>
      <c r="Z122" s="163"/>
      <c r="AA122" s="163"/>
      <c r="AB122" s="163"/>
      <c r="AC122" s="163"/>
      <c r="AD122" s="163"/>
      <c r="AE122" s="163"/>
      <c r="AF122" s="163"/>
      <c r="AG122" s="163"/>
      <c r="AH122" s="163"/>
      <c r="AI122" s="163"/>
      <c r="AJ122" s="163"/>
      <c r="AK122" s="163"/>
      <c r="AL122" s="163"/>
    </row>
    <row r="123" spans="3:38" x14ac:dyDescent="0.3">
      <c r="C123" s="163"/>
      <c r="D123" s="163"/>
      <c r="E123" s="163"/>
      <c r="F123" s="163"/>
      <c r="G123" s="163"/>
      <c r="H123" s="163"/>
      <c r="I123" s="163"/>
      <c r="J123" s="163"/>
      <c r="K123" s="163"/>
      <c r="L123" s="163"/>
      <c r="M123" s="163"/>
      <c r="N123" s="163"/>
      <c r="O123" s="163"/>
      <c r="P123" s="163"/>
      <c r="Q123" s="163"/>
      <c r="R123" s="163"/>
      <c r="S123" s="163"/>
      <c r="T123" s="163"/>
      <c r="U123" s="163"/>
      <c r="V123" s="163"/>
      <c r="W123" s="163"/>
      <c r="X123" s="163"/>
      <c r="Y123" s="163"/>
      <c r="Z123" s="163"/>
      <c r="AA123" s="163"/>
      <c r="AB123" s="163"/>
      <c r="AC123" s="163"/>
      <c r="AD123" s="163"/>
      <c r="AE123" s="163"/>
      <c r="AF123" s="163"/>
      <c r="AG123" s="163"/>
      <c r="AH123" s="163"/>
      <c r="AI123" s="163"/>
      <c r="AJ123" s="163"/>
      <c r="AK123" s="163"/>
      <c r="AL123" s="163"/>
    </row>
    <row r="124" spans="3:38" x14ac:dyDescent="0.3">
      <c r="C124" s="163"/>
      <c r="D124" s="163"/>
      <c r="E124" s="163"/>
      <c r="F124" s="163"/>
      <c r="G124" s="163"/>
      <c r="H124" s="163"/>
      <c r="I124" s="163"/>
      <c r="J124" s="163"/>
      <c r="K124" s="163"/>
      <c r="L124" s="163"/>
      <c r="M124" s="163"/>
      <c r="N124" s="163"/>
      <c r="O124" s="163"/>
      <c r="P124" s="163"/>
      <c r="Q124" s="163"/>
      <c r="R124" s="163"/>
      <c r="S124" s="163"/>
      <c r="T124" s="163"/>
      <c r="U124" s="163"/>
      <c r="V124" s="163"/>
      <c r="W124" s="163"/>
      <c r="X124" s="163"/>
      <c r="Y124" s="163"/>
      <c r="Z124" s="163"/>
      <c r="AA124" s="163"/>
      <c r="AB124" s="163"/>
      <c r="AC124" s="163"/>
      <c r="AD124" s="163"/>
      <c r="AE124" s="163"/>
      <c r="AF124" s="163"/>
      <c r="AG124" s="163"/>
      <c r="AH124" s="163"/>
      <c r="AI124" s="163"/>
      <c r="AJ124" s="163"/>
      <c r="AK124" s="163"/>
      <c r="AL124" s="163"/>
    </row>
    <row r="125" spans="3:38" x14ac:dyDescent="0.3">
      <c r="C125" s="163"/>
      <c r="D125" s="163"/>
      <c r="E125" s="163"/>
      <c r="F125" s="163"/>
      <c r="G125" s="163"/>
      <c r="H125" s="163"/>
      <c r="I125" s="163"/>
      <c r="J125" s="163"/>
      <c r="K125" s="163"/>
      <c r="L125" s="163"/>
      <c r="M125" s="163"/>
      <c r="N125" s="163"/>
      <c r="O125" s="163"/>
      <c r="P125" s="163"/>
      <c r="Q125" s="163"/>
      <c r="R125" s="163"/>
      <c r="S125" s="163"/>
      <c r="T125" s="163"/>
      <c r="U125" s="163"/>
      <c r="V125" s="163"/>
      <c r="W125" s="163"/>
      <c r="X125" s="163"/>
      <c r="Y125" s="163"/>
      <c r="Z125" s="163"/>
      <c r="AA125" s="163"/>
      <c r="AB125" s="163"/>
      <c r="AC125" s="163"/>
      <c r="AD125" s="163"/>
      <c r="AE125" s="163"/>
      <c r="AF125" s="163"/>
      <c r="AG125" s="163"/>
      <c r="AH125" s="163"/>
      <c r="AI125" s="163"/>
      <c r="AJ125" s="163"/>
      <c r="AK125" s="163"/>
      <c r="AL125" s="163"/>
    </row>
    <row r="126" spans="3:38" x14ac:dyDescent="0.3">
      <c r="C126" s="163"/>
      <c r="D126" s="163"/>
      <c r="E126" s="163"/>
      <c r="F126" s="163"/>
      <c r="G126" s="163"/>
      <c r="H126" s="163"/>
      <c r="I126" s="163"/>
      <c r="J126" s="163"/>
      <c r="K126" s="163"/>
      <c r="L126" s="163"/>
      <c r="M126" s="163"/>
      <c r="N126" s="163"/>
      <c r="O126" s="163"/>
      <c r="P126" s="163"/>
      <c r="Q126" s="163"/>
      <c r="R126" s="163"/>
      <c r="S126" s="163"/>
      <c r="T126" s="163"/>
      <c r="U126" s="163"/>
      <c r="V126" s="163"/>
      <c r="W126" s="163"/>
      <c r="X126" s="163"/>
      <c r="Y126" s="163"/>
      <c r="Z126" s="163"/>
      <c r="AA126" s="163"/>
      <c r="AB126" s="163"/>
      <c r="AC126" s="163"/>
      <c r="AD126" s="163"/>
      <c r="AE126" s="163"/>
      <c r="AF126" s="163"/>
      <c r="AG126" s="163"/>
      <c r="AH126" s="163"/>
      <c r="AI126" s="163"/>
      <c r="AJ126" s="163"/>
      <c r="AK126" s="163"/>
      <c r="AL126" s="163"/>
    </row>
    <row r="127" spans="3:38" x14ac:dyDescent="0.3">
      <c r="C127" s="163"/>
      <c r="D127" s="163"/>
      <c r="E127" s="163"/>
      <c r="F127" s="163"/>
      <c r="G127" s="163"/>
      <c r="H127" s="163"/>
      <c r="I127" s="163"/>
      <c r="J127" s="163"/>
      <c r="K127" s="163"/>
      <c r="L127" s="163"/>
      <c r="M127" s="163"/>
      <c r="N127" s="163"/>
      <c r="O127" s="163"/>
      <c r="P127" s="163"/>
      <c r="Q127" s="163"/>
      <c r="R127" s="163"/>
      <c r="S127" s="163"/>
      <c r="T127" s="163"/>
      <c r="U127" s="163"/>
      <c r="V127" s="163"/>
      <c r="W127" s="163"/>
      <c r="X127" s="163"/>
      <c r="Y127" s="163"/>
      <c r="Z127" s="163"/>
      <c r="AA127" s="163"/>
      <c r="AB127" s="163"/>
      <c r="AC127" s="163"/>
      <c r="AD127" s="163"/>
      <c r="AE127" s="163"/>
      <c r="AF127" s="163"/>
      <c r="AG127" s="163"/>
      <c r="AH127" s="163"/>
      <c r="AI127" s="163"/>
      <c r="AJ127" s="163"/>
      <c r="AK127" s="163"/>
      <c r="AL127" s="163"/>
    </row>
    <row r="128" spans="3:38" x14ac:dyDescent="0.3">
      <c r="C128" s="163"/>
      <c r="D128" s="163"/>
      <c r="E128" s="163"/>
      <c r="F128" s="163"/>
      <c r="G128" s="163"/>
      <c r="H128" s="163"/>
      <c r="I128" s="163"/>
      <c r="J128" s="163"/>
      <c r="K128" s="163"/>
      <c r="L128" s="163"/>
      <c r="M128" s="163"/>
      <c r="N128" s="163"/>
      <c r="O128" s="163"/>
      <c r="P128" s="163"/>
      <c r="Q128" s="163"/>
      <c r="R128" s="163"/>
      <c r="S128" s="163"/>
      <c r="T128" s="163"/>
      <c r="U128" s="163"/>
      <c r="V128" s="163"/>
      <c r="W128" s="163"/>
      <c r="X128" s="163"/>
      <c r="Y128" s="163"/>
      <c r="Z128" s="163"/>
      <c r="AA128" s="163"/>
      <c r="AB128" s="163"/>
      <c r="AC128" s="163"/>
      <c r="AD128" s="163"/>
      <c r="AE128" s="163"/>
      <c r="AF128" s="163"/>
      <c r="AG128" s="163"/>
      <c r="AH128" s="163"/>
      <c r="AI128" s="163"/>
      <c r="AJ128" s="163"/>
      <c r="AK128" s="163"/>
      <c r="AL128" s="163"/>
    </row>
    <row r="129" spans="3:38" x14ac:dyDescent="0.3">
      <c r="C129" s="163"/>
      <c r="D129" s="163"/>
      <c r="E129" s="163"/>
      <c r="F129" s="163"/>
      <c r="G129" s="163"/>
      <c r="H129" s="163"/>
      <c r="I129" s="163"/>
      <c r="J129" s="163"/>
      <c r="K129" s="163"/>
      <c r="L129" s="163"/>
      <c r="M129" s="163"/>
      <c r="N129" s="163"/>
      <c r="O129" s="163"/>
      <c r="P129" s="163"/>
      <c r="Q129" s="163"/>
      <c r="R129" s="163"/>
      <c r="S129" s="163"/>
      <c r="T129" s="163"/>
      <c r="U129" s="163"/>
      <c r="V129" s="163"/>
      <c r="W129" s="163"/>
      <c r="X129" s="163"/>
      <c r="Y129" s="163"/>
      <c r="Z129" s="163"/>
      <c r="AA129" s="163"/>
      <c r="AB129" s="163"/>
      <c r="AC129" s="163"/>
      <c r="AD129" s="163"/>
      <c r="AE129" s="163"/>
      <c r="AF129" s="163"/>
      <c r="AG129" s="163"/>
      <c r="AH129" s="163"/>
      <c r="AI129" s="163"/>
      <c r="AJ129" s="163"/>
      <c r="AK129" s="163"/>
      <c r="AL129" s="163"/>
    </row>
    <row r="130" spans="3:38" x14ac:dyDescent="0.3">
      <c r="C130" s="163"/>
      <c r="D130" s="163"/>
      <c r="E130" s="163"/>
      <c r="F130" s="163"/>
      <c r="G130" s="163"/>
      <c r="H130" s="163"/>
      <c r="I130" s="163"/>
      <c r="J130" s="163"/>
      <c r="K130" s="163"/>
      <c r="L130" s="163"/>
      <c r="M130" s="163"/>
      <c r="N130" s="163"/>
      <c r="O130" s="163"/>
      <c r="P130" s="163"/>
      <c r="Q130" s="163"/>
      <c r="R130" s="163"/>
      <c r="S130" s="163"/>
      <c r="T130" s="163"/>
      <c r="U130" s="163"/>
      <c r="V130" s="163"/>
      <c r="W130" s="163"/>
      <c r="X130" s="163"/>
      <c r="Y130" s="163"/>
      <c r="Z130" s="163"/>
      <c r="AA130" s="163"/>
      <c r="AB130" s="163"/>
      <c r="AC130" s="163"/>
      <c r="AD130" s="163"/>
      <c r="AE130" s="163"/>
      <c r="AF130" s="163"/>
      <c r="AG130" s="163"/>
      <c r="AH130" s="163"/>
      <c r="AI130" s="163"/>
      <c r="AJ130" s="163"/>
      <c r="AK130" s="163"/>
      <c r="AL130" s="163"/>
    </row>
    <row r="131" spans="3:38" x14ac:dyDescent="0.3">
      <c r="C131" s="163"/>
      <c r="D131" s="163"/>
      <c r="E131" s="163"/>
      <c r="F131" s="163"/>
      <c r="G131" s="163"/>
      <c r="H131" s="163"/>
      <c r="I131" s="163"/>
      <c r="J131" s="163"/>
      <c r="K131" s="163"/>
      <c r="L131" s="163"/>
      <c r="M131" s="163"/>
      <c r="N131" s="163"/>
      <c r="O131" s="163"/>
      <c r="P131" s="163"/>
      <c r="Q131" s="163"/>
      <c r="R131" s="163"/>
      <c r="S131" s="163"/>
      <c r="T131" s="163"/>
      <c r="U131" s="163"/>
      <c r="V131" s="163"/>
      <c r="W131" s="163"/>
      <c r="X131" s="163"/>
      <c r="Y131" s="163"/>
      <c r="Z131" s="163"/>
      <c r="AA131" s="163"/>
      <c r="AB131" s="163"/>
      <c r="AC131" s="163"/>
      <c r="AD131" s="163"/>
      <c r="AE131" s="163"/>
      <c r="AF131" s="163"/>
      <c r="AG131" s="163"/>
      <c r="AH131" s="163"/>
      <c r="AI131" s="163"/>
      <c r="AJ131" s="163"/>
      <c r="AK131" s="163"/>
      <c r="AL131" s="163"/>
    </row>
    <row r="132" spans="3:38" x14ac:dyDescent="0.3">
      <c r="C132" s="163"/>
      <c r="D132" s="163"/>
      <c r="E132" s="163"/>
      <c r="F132" s="163"/>
      <c r="G132" s="163"/>
      <c r="H132" s="163"/>
      <c r="I132" s="163"/>
      <c r="J132" s="163"/>
      <c r="K132" s="163"/>
      <c r="L132" s="163"/>
      <c r="M132" s="163"/>
      <c r="N132" s="163"/>
      <c r="O132" s="163"/>
      <c r="P132" s="163"/>
      <c r="Q132" s="163"/>
      <c r="R132" s="163"/>
      <c r="S132" s="163"/>
      <c r="T132" s="163"/>
      <c r="U132" s="163"/>
      <c r="V132" s="163"/>
      <c r="W132" s="163"/>
      <c r="X132" s="163"/>
      <c r="Y132" s="163"/>
      <c r="Z132" s="163"/>
      <c r="AA132" s="163"/>
      <c r="AB132" s="163"/>
      <c r="AC132" s="163"/>
      <c r="AD132" s="163"/>
      <c r="AE132" s="163"/>
      <c r="AF132" s="163"/>
      <c r="AG132" s="163"/>
      <c r="AH132" s="163"/>
      <c r="AI132" s="163"/>
      <c r="AJ132" s="163"/>
      <c r="AK132" s="163"/>
      <c r="AL132" s="163"/>
    </row>
    <row r="133" spans="3:38" x14ac:dyDescent="0.3">
      <c r="C133" s="163"/>
      <c r="D133" s="163"/>
      <c r="E133" s="163"/>
      <c r="F133" s="163"/>
      <c r="G133" s="163"/>
      <c r="H133" s="163"/>
      <c r="I133" s="163"/>
      <c r="J133" s="163"/>
      <c r="K133" s="163"/>
      <c r="L133" s="163"/>
      <c r="M133" s="163"/>
      <c r="N133" s="163"/>
      <c r="O133" s="163"/>
      <c r="P133" s="163"/>
      <c r="Q133" s="163"/>
      <c r="R133" s="163"/>
      <c r="S133" s="163"/>
      <c r="T133" s="163"/>
      <c r="U133" s="163"/>
      <c r="V133" s="163"/>
      <c r="W133" s="163"/>
      <c r="X133" s="163"/>
      <c r="Y133" s="163"/>
      <c r="Z133" s="163"/>
      <c r="AA133" s="163"/>
      <c r="AB133" s="163"/>
      <c r="AC133" s="163"/>
      <c r="AD133" s="163"/>
      <c r="AE133" s="163"/>
      <c r="AF133" s="163"/>
      <c r="AG133" s="163"/>
      <c r="AH133" s="163"/>
      <c r="AI133" s="163"/>
      <c r="AJ133" s="163"/>
      <c r="AK133" s="163"/>
      <c r="AL133" s="163"/>
    </row>
    <row r="134" spans="3:38" x14ac:dyDescent="0.3">
      <c r="C134" s="163"/>
      <c r="D134" s="163"/>
      <c r="E134" s="163"/>
      <c r="F134" s="163"/>
      <c r="G134" s="163"/>
      <c r="H134" s="163"/>
      <c r="I134" s="163"/>
      <c r="J134" s="163"/>
      <c r="K134" s="163"/>
      <c r="L134" s="163"/>
      <c r="M134" s="163"/>
      <c r="N134" s="163"/>
      <c r="O134" s="163"/>
      <c r="P134" s="163"/>
      <c r="Q134" s="163"/>
      <c r="R134" s="163"/>
      <c r="S134" s="163"/>
      <c r="T134" s="163"/>
      <c r="U134" s="163"/>
      <c r="V134" s="163"/>
      <c r="W134" s="163"/>
      <c r="X134" s="163"/>
      <c r="Y134" s="163"/>
      <c r="Z134" s="163"/>
      <c r="AA134" s="163"/>
      <c r="AB134" s="163"/>
      <c r="AC134" s="163"/>
      <c r="AD134" s="163"/>
      <c r="AE134" s="163"/>
      <c r="AF134" s="163"/>
      <c r="AG134" s="163"/>
      <c r="AH134" s="163"/>
      <c r="AI134" s="163"/>
      <c r="AJ134" s="163"/>
      <c r="AK134" s="163"/>
      <c r="AL134" s="163"/>
    </row>
    <row r="135" spans="3:38" x14ac:dyDescent="0.3">
      <c r="C135" s="163"/>
      <c r="D135" s="163"/>
      <c r="E135" s="163"/>
      <c r="F135" s="163"/>
      <c r="G135" s="163"/>
      <c r="H135" s="163"/>
      <c r="I135" s="163"/>
      <c r="J135" s="163"/>
      <c r="K135" s="163"/>
      <c r="L135" s="163"/>
      <c r="M135" s="163"/>
      <c r="N135" s="163"/>
      <c r="O135" s="163"/>
      <c r="P135" s="163"/>
      <c r="Q135" s="163"/>
      <c r="R135" s="163"/>
      <c r="S135" s="163"/>
      <c r="T135" s="163"/>
      <c r="U135" s="163"/>
      <c r="V135" s="163"/>
      <c r="W135" s="163"/>
      <c r="X135" s="163"/>
      <c r="Y135" s="163"/>
      <c r="Z135" s="163"/>
      <c r="AA135" s="163"/>
      <c r="AB135" s="163"/>
      <c r="AC135" s="163"/>
      <c r="AD135" s="163"/>
      <c r="AE135" s="163"/>
      <c r="AF135" s="163"/>
      <c r="AG135" s="163"/>
      <c r="AH135" s="163"/>
      <c r="AI135" s="163"/>
      <c r="AJ135" s="163"/>
      <c r="AK135" s="163"/>
      <c r="AL135" s="163"/>
    </row>
    <row r="136" spans="3:38" x14ac:dyDescent="0.3">
      <c r="C136" s="163"/>
      <c r="D136" s="163"/>
      <c r="E136" s="163"/>
      <c r="F136" s="163"/>
      <c r="G136" s="163"/>
      <c r="H136" s="163"/>
      <c r="I136" s="163"/>
      <c r="J136" s="163"/>
      <c r="K136" s="163"/>
      <c r="L136" s="163"/>
      <c r="M136" s="163"/>
      <c r="N136" s="163"/>
      <c r="O136" s="163"/>
      <c r="P136" s="163"/>
      <c r="Q136" s="163"/>
      <c r="R136" s="163"/>
      <c r="S136" s="163"/>
      <c r="T136" s="163"/>
      <c r="U136" s="163"/>
      <c r="V136" s="163"/>
      <c r="W136" s="163"/>
      <c r="X136" s="163"/>
      <c r="Y136" s="163"/>
      <c r="Z136" s="163"/>
      <c r="AA136" s="163"/>
      <c r="AB136" s="163"/>
      <c r="AC136" s="163"/>
      <c r="AD136" s="163"/>
      <c r="AE136" s="163"/>
      <c r="AF136" s="163"/>
      <c r="AG136" s="163"/>
      <c r="AH136" s="163"/>
      <c r="AI136" s="163"/>
      <c r="AJ136" s="163"/>
      <c r="AK136" s="163"/>
      <c r="AL136" s="163"/>
    </row>
    <row r="137" spans="3:38" x14ac:dyDescent="0.3">
      <c r="C137" s="163"/>
      <c r="D137" s="163"/>
      <c r="E137" s="163"/>
      <c r="F137" s="163"/>
      <c r="G137" s="163"/>
      <c r="H137" s="163"/>
      <c r="I137" s="163"/>
      <c r="J137" s="163"/>
      <c r="K137" s="163"/>
      <c r="L137" s="163"/>
      <c r="M137" s="163"/>
      <c r="N137" s="163"/>
      <c r="O137" s="163"/>
      <c r="P137" s="163"/>
      <c r="Q137" s="163"/>
      <c r="R137" s="163"/>
      <c r="S137" s="163"/>
      <c r="T137" s="163"/>
      <c r="U137" s="163"/>
      <c r="V137" s="163"/>
      <c r="W137" s="163"/>
      <c r="X137" s="163"/>
      <c r="Y137" s="163"/>
      <c r="Z137" s="163"/>
      <c r="AA137" s="163"/>
      <c r="AB137" s="163"/>
      <c r="AC137" s="163"/>
      <c r="AD137" s="163"/>
      <c r="AE137" s="163"/>
      <c r="AF137" s="163"/>
      <c r="AG137" s="163"/>
      <c r="AH137" s="163"/>
      <c r="AI137" s="163"/>
      <c r="AJ137" s="163"/>
      <c r="AK137" s="163"/>
      <c r="AL137" s="163"/>
    </row>
    <row r="138" spans="3:38" x14ac:dyDescent="0.3">
      <c r="C138" s="163"/>
      <c r="D138" s="163"/>
      <c r="E138" s="163"/>
      <c r="F138" s="163"/>
      <c r="G138" s="163"/>
      <c r="H138" s="163"/>
      <c r="I138" s="163"/>
      <c r="J138" s="163"/>
      <c r="K138" s="163"/>
      <c r="L138" s="163"/>
      <c r="M138" s="163"/>
      <c r="N138" s="163"/>
      <c r="O138" s="163"/>
      <c r="P138" s="163"/>
      <c r="Q138" s="163"/>
      <c r="R138" s="163"/>
      <c r="S138" s="163"/>
      <c r="T138" s="163"/>
      <c r="U138" s="163"/>
      <c r="V138" s="163"/>
      <c r="W138" s="163"/>
      <c r="X138" s="163"/>
      <c r="Y138" s="163"/>
      <c r="Z138" s="163"/>
      <c r="AA138" s="163"/>
      <c r="AB138" s="163"/>
      <c r="AC138" s="163"/>
      <c r="AD138" s="163"/>
      <c r="AE138" s="163"/>
      <c r="AF138" s="163"/>
      <c r="AG138" s="163"/>
      <c r="AH138" s="163"/>
      <c r="AI138" s="163"/>
      <c r="AJ138" s="163"/>
      <c r="AK138" s="163"/>
      <c r="AL138" s="163"/>
    </row>
    <row r="139" spans="3:38" x14ac:dyDescent="0.3">
      <c r="C139" s="163"/>
      <c r="D139" s="163"/>
      <c r="E139" s="163"/>
      <c r="F139" s="163"/>
      <c r="G139" s="163"/>
      <c r="H139" s="163"/>
      <c r="I139" s="163"/>
      <c r="J139" s="163"/>
      <c r="K139" s="163"/>
      <c r="L139" s="163"/>
      <c r="M139" s="163"/>
      <c r="N139" s="163"/>
      <c r="O139" s="163"/>
      <c r="P139" s="163"/>
      <c r="Q139" s="163"/>
      <c r="R139" s="163"/>
      <c r="S139" s="163"/>
      <c r="T139" s="163"/>
      <c r="U139" s="163"/>
      <c r="V139" s="163"/>
      <c r="W139" s="163"/>
      <c r="X139" s="163"/>
      <c r="Y139" s="163"/>
      <c r="Z139" s="163"/>
      <c r="AA139" s="163"/>
      <c r="AB139" s="163"/>
      <c r="AC139" s="163"/>
      <c r="AD139" s="163"/>
      <c r="AE139" s="163"/>
      <c r="AF139" s="163"/>
      <c r="AG139" s="163"/>
      <c r="AH139" s="163"/>
      <c r="AI139" s="163"/>
      <c r="AJ139" s="163"/>
      <c r="AK139" s="163"/>
      <c r="AL139" s="163"/>
    </row>
    <row r="140" spans="3:38" x14ac:dyDescent="0.3">
      <c r="C140" s="163"/>
      <c r="D140" s="163"/>
      <c r="E140" s="163"/>
      <c r="F140" s="163"/>
      <c r="G140" s="163"/>
      <c r="H140" s="163"/>
      <c r="I140" s="163"/>
      <c r="J140" s="163"/>
      <c r="K140" s="163"/>
      <c r="L140" s="163"/>
      <c r="M140" s="163"/>
      <c r="N140" s="163"/>
      <c r="O140" s="163"/>
      <c r="P140" s="163"/>
      <c r="Q140" s="163"/>
      <c r="R140" s="163"/>
      <c r="S140" s="163"/>
      <c r="T140" s="163"/>
      <c r="U140" s="163"/>
      <c r="V140" s="163"/>
      <c r="W140" s="163"/>
      <c r="X140" s="163"/>
      <c r="Y140" s="163"/>
      <c r="Z140" s="163"/>
      <c r="AA140" s="163"/>
      <c r="AB140" s="163"/>
      <c r="AC140" s="163"/>
      <c r="AD140" s="163"/>
      <c r="AE140" s="163"/>
      <c r="AF140" s="163"/>
      <c r="AG140" s="163"/>
      <c r="AH140" s="163"/>
      <c r="AI140" s="163"/>
      <c r="AJ140" s="163"/>
      <c r="AK140" s="163"/>
      <c r="AL140" s="163"/>
    </row>
    <row r="141" spans="3:38" x14ac:dyDescent="0.3">
      <c r="C141" s="163"/>
      <c r="D141" s="163"/>
      <c r="E141" s="163"/>
      <c r="F141" s="163"/>
      <c r="G141" s="163"/>
      <c r="H141" s="163"/>
      <c r="I141" s="163"/>
      <c r="J141" s="163"/>
      <c r="K141" s="163"/>
      <c r="L141" s="163"/>
      <c r="M141" s="163"/>
      <c r="N141" s="163"/>
      <c r="O141" s="163"/>
      <c r="P141" s="163"/>
      <c r="Q141" s="163"/>
      <c r="R141" s="163"/>
      <c r="S141" s="163"/>
      <c r="T141" s="163"/>
      <c r="U141" s="163"/>
      <c r="V141" s="163"/>
      <c r="W141" s="163"/>
      <c r="X141" s="163"/>
      <c r="Y141" s="163"/>
      <c r="Z141" s="163"/>
      <c r="AA141" s="163"/>
      <c r="AB141" s="163"/>
      <c r="AC141" s="163"/>
      <c r="AD141" s="163"/>
      <c r="AE141" s="163"/>
      <c r="AF141" s="163"/>
      <c r="AG141" s="163"/>
      <c r="AH141" s="163"/>
      <c r="AI141" s="163"/>
      <c r="AJ141" s="163"/>
      <c r="AK141" s="163"/>
      <c r="AL141" s="163"/>
    </row>
    <row r="142" spans="3:38" x14ac:dyDescent="0.3">
      <c r="C142" s="163"/>
      <c r="D142" s="163"/>
      <c r="E142" s="163"/>
      <c r="F142" s="163"/>
      <c r="G142" s="163"/>
      <c r="H142" s="163"/>
      <c r="I142" s="163"/>
      <c r="J142" s="163"/>
      <c r="K142" s="163"/>
      <c r="L142" s="163"/>
      <c r="M142" s="163"/>
      <c r="N142" s="163"/>
      <c r="O142" s="163"/>
      <c r="P142" s="163"/>
      <c r="Q142" s="163"/>
      <c r="R142" s="163"/>
      <c r="S142" s="163"/>
      <c r="T142" s="163"/>
      <c r="U142" s="163"/>
      <c r="V142" s="163"/>
      <c r="W142" s="163"/>
      <c r="X142" s="163"/>
      <c r="Y142" s="163"/>
      <c r="Z142" s="163"/>
      <c r="AA142" s="163"/>
      <c r="AB142" s="163"/>
      <c r="AC142" s="163"/>
      <c r="AD142" s="163"/>
      <c r="AE142" s="163"/>
      <c r="AF142" s="163"/>
      <c r="AG142" s="163"/>
      <c r="AH142" s="163"/>
      <c r="AI142" s="163"/>
      <c r="AJ142" s="163"/>
      <c r="AK142" s="163"/>
      <c r="AL142" s="163"/>
    </row>
    <row r="143" spans="3:38" x14ac:dyDescent="0.3">
      <c r="C143" s="163"/>
      <c r="D143" s="163"/>
      <c r="E143" s="163"/>
      <c r="F143" s="163"/>
      <c r="G143" s="163"/>
      <c r="H143" s="163"/>
      <c r="I143" s="163"/>
      <c r="J143" s="163"/>
      <c r="K143" s="163"/>
      <c r="L143" s="163"/>
      <c r="M143" s="163"/>
      <c r="N143" s="163"/>
      <c r="O143" s="163"/>
      <c r="P143" s="163"/>
      <c r="Q143" s="163"/>
      <c r="R143" s="163"/>
      <c r="S143" s="163"/>
      <c r="T143" s="163"/>
      <c r="U143" s="163"/>
      <c r="V143" s="163"/>
      <c r="W143" s="163"/>
      <c r="X143" s="163"/>
      <c r="Y143" s="163"/>
      <c r="Z143" s="163"/>
      <c r="AA143" s="163"/>
      <c r="AB143" s="163"/>
      <c r="AC143" s="163"/>
      <c r="AD143" s="163"/>
      <c r="AE143" s="163"/>
      <c r="AF143" s="163"/>
      <c r="AG143" s="163"/>
      <c r="AH143" s="163"/>
      <c r="AI143" s="163"/>
      <c r="AJ143" s="163"/>
      <c r="AK143" s="163"/>
      <c r="AL143" s="163"/>
    </row>
    <row r="144" spans="3:38" x14ac:dyDescent="0.3">
      <c r="C144" s="163"/>
      <c r="D144" s="163"/>
      <c r="E144" s="163"/>
      <c r="F144" s="163"/>
      <c r="G144" s="163"/>
      <c r="H144" s="163"/>
      <c r="I144" s="163"/>
      <c r="J144" s="163"/>
      <c r="K144" s="163"/>
      <c r="L144" s="163"/>
      <c r="M144" s="163"/>
      <c r="N144" s="163"/>
      <c r="O144" s="163"/>
      <c r="P144" s="163"/>
      <c r="Q144" s="163"/>
      <c r="R144" s="163"/>
      <c r="S144" s="163"/>
      <c r="T144" s="163"/>
      <c r="U144" s="163"/>
      <c r="V144" s="163"/>
      <c r="W144" s="163"/>
      <c r="X144" s="163"/>
      <c r="Y144" s="163"/>
      <c r="Z144" s="163"/>
      <c r="AA144" s="163"/>
      <c r="AB144" s="163"/>
      <c r="AC144" s="163"/>
      <c r="AD144" s="163"/>
      <c r="AE144" s="163"/>
      <c r="AF144" s="163"/>
      <c r="AG144" s="163"/>
      <c r="AH144" s="163"/>
      <c r="AI144" s="163"/>
      <c r="AJ144" s="163"/>
      <c r="AK144" s="163"/>
      <c r="AL144" s="163"/>
    </row>
    <row r="145" spans="3:38" x14ac:dyDescent="0.3">
      <c r="C145" s="163"/>
      <c r="D145" s="163"/>
      <c r="E145" s="163"/>
      <c r="F145" s="163"/>
      <c r="G145" s="163"/>
      <c r="H145" s="163"/>
      <c r="I145" s="163"/>
      <c r="J145" s="163"/>
      <c r="K145" s="163"/>
      <c r="L145" s="163"/>
      <c r="M145" s="163"/>
      <c r="N145" s="163"/>
      <c r="O145" s="163"/>
      <c r="P145" s="163"/>
      <c r="Q145" s="163"/>
      <c r="R145" s="163"/>
      <c r="S145" s="163"/>
      <c r="T145" s="163"/>
      <c r="U145" s="163"/>
      <c r="V145" s="163"/>
      <c r="W145" s="163"/>
      <c r="X145" s="163"/>
      <c r="Y145" s="163"/>
      <c r="Z145" s="163"/>
      <c r="AA145" s="163"/>
      <c r="AB145" s="163"/>
      <c r="AC145" s="163"/>
      <c r="AD145" s="163"/>
      <c r="AE145" s="163"/>
      <c r="AF145" s="163"/>
      <c r="AG145" s="163"/>
      <c r="AH145" s="163"/>
      <c r="AI145" s="163"/>
      <c r="AJ145" s="163"/>
      <c r="AK145" s="163"/>
      <c r="AL145" s="163"/>
    </row>
    <row r="146" spans="3:38" x14ac:dyDescent="0.3">
      <c r="C146" s="163"/>
      <c r="D146" s="163"/>
      <c r="E146" s="163"/>
      <c r="F146" s="163"/>
      <c r="G146" s="163"/>
      <c r="H146" s="163"/>
      <c r="I146" s="163"/>
      <c r="J146" s="163"/>
      <c r="K146" s="163"/>
      <c r="L146" s="163"/>
      <c r="M146" s="163"/>
      <c r="N146" s="163"/>
      <c r="O146" s="163"/>
      <c r="P146" s="163"/>
      <c r="Q146" s="163"/>
      <c r="R146" s="163"/>
      <c r="S146" s="163"/>
      <c r="T146" s="163"/>
      <c r="U146" s="163"/>
      <c r="V146" s="163"/>
      <c r="W146" s="163"/>
      <c r="X146" s="163"/>
      <c r="Y146" s="163"/>
      <c r="Z146" s="163"/>
      <c r="AA146" s="163"/>
      <c r="AB146" s="163"/>
      <c r="AC146" s="163"/>
      <c r="AD146" s="163"/>
      <c r="AE146" s="163"/>
      <c r="AF146" s="163"/>
      <c r="AG146" s="163"/>
      <c r="AH146" s="163"/>
      <c r="AI146" s="163"/>
      <c r="AJ146" s="163"/>
      <c r="AK146" s="163"/>
      <c r="AL146" s="163"/>
    </row>
    <row r="147" spans="3:38" x14ac:dyDescent="0.3">
      <c r="C147" s="163"/>
      <c r="D147" s="163"/>
      <c r="E147" s="163"/>
      <c r="F147" s="163"/>
      <c r="G147" s="163"/>
      <c r="H147" s="163"/>
      <c r="I147" s="163"/>
      <c r="J147" s="163"/>
      <c r="K147" s="163"/>
      <c r="L147" s="163"/>
      <c r="M147" s="163"/>
      <c r="N147" s="163"/>
      <c r="O147" s="163"/>
      <c r="P147" s="163"/>
      <c r="Q147" s="163"/>
      <c r="R147" s="163"/>
      <c r="S147" s="163"/>
      <c r="T147" s="163"/>
      <c r="U147" s="163"/>
      <c r="V147" s="163"/>
      <c r="W147" s="163"/>
      <c r="X147" s="163"/>
      <c r="Y147" s="163"/>
      <c r="Z147" s="163"/>
      <c r="AA147" s="163"/>
      <c r="AB147" s="163"/>
      <c r="AC147" s="163"/>
      <c r="AD147" s="163"/>
      <c r="AE147" s="163"/>
      <c r="AF147" s="163"/>
      <c r="AG147" s="163"/>
      <c r="AH147" s="163"/>
      <c r="AI147" s="163"/>
      <c r="AJ147" s="163"/>
      <c r="AK147" s="163"/>
      <c r="AL147" s="163"/>
    </row>
    <row r="148" spans="3:38" x14ac:dyDescent="0.3">
      <c r="C148" s="163"/>
      <c r="D148" s="163"/>
      <c r="E148" s="163"/>
      <c r="F148" s="163"/>
      <c r="G148" s="163"/>
      <c r="H148" s="163"/>
      <c r="I148" s="163"/>
      <c r="J148" s="163"/>
      <c r="K148" s="163"/>
      <c r="L148" s="163"/>
      <c r="M148" s="163"/>
      <c r="N148" s="163"/>
      <c r="O148" s="163"/>
      <c r="P148" s="163"/>
      <c r="Q148" s="163"/>
      <c r="R148" s="163"/>
      <c r="S148" s="163"/>
      <c r="T148" s="163"/>
      <c r="U148" s="163"/>
      <c r="V148" s="163"/>
      <c r="W148" s="163"/>
      <c r="X148" s="163"/>
      <c r="Y148" s="163"/>
      <c r="Z148" s="163"/>
      <c r="AA148" s="163"/>
      <c r="AB148" s="163"/>
      <c r="AC148" s="163"/>
      <c r="AD148" s="163"/>
      <c r="AE148" s="163"/>
      <c r="AF148" s="163"/>
      <c r="AG148" s="163"/>
      <c r="AH148" s="163"/>
      <c r="AI148" s="163"/>
      <c r="AJ148" s="163"/>
      <c r="AK148" s="163"/>
      <c r="AL148" s="163"/>
    </row>
    <row r="149" spans="3:38" x14ac:dyDescent="0.3">
      <c r="C149" s="163"/>
      <c r="D149" s="163"/>
      <c r="E149" s="163"/>
      <c r="F149" s="163"/>
      <c r="G149" s="163"/>
      <c r="H149" s="163"/>
      <c r="I149" s="163"/>
      <c r="J149" s="163"/>
      <c r="K149" s="163"/>
      <c r="L149" s="163"/>
      <c r="M149" s="163"/>
      <c r="N149" s="163"/>
      <c r="O149" s="163"/>
      <c r="P149" s="163"/>
      <c r="Q149" s="163"/>
      <c r="R149" s="163"/>
      <c r="S149" s="163"/>
      <c r="T149" s="163"/>
      <c r="U149" s="163"/>
      <c r="V149" s="163"/>
      <c r="W149" s="163"/>
      <c r="X149" s="163"/>
      <c r="Y149" s="163"/>
      <c r="Z149" s="163"/>
      <c r="AA149" s="163"/>
      <c r="AB149" s="163"/>
      <c r="AC149" s="163"/>
      <c r="AD149" s="163"/>
      <c r="AE149" s="163"/>
      <c r="AF149" s="163"/>
      <c r="AG149" s="163"/>
      <c r="AH149" s="163"/>
      <c r="AI149" s="163"/>
      <c r="AJ149" s="163"/>
      <c r="AK149" s="163"/>
      <c r="AL149" s="163"/>
    </row>
    <row r="150" spans="3:38" x14ac:dyDescent="0.3">
      <c r="C150" s="163"/>
      <c r="D150" s="163"/>
      <c r="E150" s="163"/>
      <c r="F150" s="163"/>
      <c r="G150" s="163"/>
      <c r="H150" s="163"/>
      <c r="I150" s="163"/>
      <c r="J150" s="163"/>
      <c r="K150" s="163"/>
      <c r="L150" s="163"/>
      <c r="M150" s="163"/>
      <c r="N150" s="163"/>
      <c r="O150" s="163"/>
      <c r="P150" s="163"/>
      <c r="Q150" s="163"/>
      <c r="R150" s="163"/>
      <c r="S150" s="163"/>
      <c r="T150" s="163"/>
      <c r="U150" s="163"/>
      <c r="V150" s="163"/>
      <c r="W150" s="163"/>
      <c r="X150" s="163"/>
      <c r="Y150" s="163"/>
      <c r="Z150" s="163"/>
      <c r="AA150" s="163"/>
      <c r="AB150" s="163"/>
      <c r="AC150" s="163"/>
      <c r="AD150" s="163"/>
      <c r="AE150" s="163"/>
      <c r="AF150" s="163"/>
      <c r="AG150" s="163"/>
      <c r="AH150" s="163"/>
      <c r="AI150" s="163"/>
      <c r="AJ150" s="163"/>
      <c r="AK150" s="163"/>
      <c r="AL150" s="163"/>
    </row>
    <row r="151" spans="3:38" x14ac:dyDescent="0.3">
      <c r="C151" s="163"/>
      <c r="D151" s="163"/>
      <c r="E151" s="163"/>
      <c r="F151" s="163"/>
      <c r="G151" s="163"/>
      <c r="H151" s="163"/>
      <c r="I151" s="163"/>
      <c r="J151" s="163"/>
      <c r="K151" s="163"/>
      <c r="L151" s="163"/>
      <c r="M151" s="163"/>
      <c r="N151" s="163"/>
      <c r="O151" s="163"/>
      <c r="P151" s="163"/>
      <c r="Q151" s="163"/>
      <c r="R151" s="163"/>
      <c r="S151" s="163"/>
      <c r="T151" s="163"/>
      <c r="U151" s="163"/>
      <c r="V151" s="163"/>
      <c r="W151" s="163"/>
      <c r="X151" s="163"/>
      <c r="Y151" s="163"/>
      <c r="Z151" s="163"/>
      <c r="AA151" s="163"/>
      <c r="AB151" s="163"/>
      <c r="AC151" s="163"/>
      <c r="AD151" s="163"/>
      <c r="AE151" s="163"/>
      <c r="AF151" s="163"/>
      <c r="AG151" s="163"/>
      <c r="AH151" s="163"/>
      <c r="AI151" s="163"/>
      <c r="AJ151" s="163"/>
      <c r="AK151" s="163"/>
      <c r="AL151" s="163"/>
    </row>
    <row r="152" spans="3:38" x14ac:dyDescent="0.3">
      <c r="C152" s="163"/>
      <c r="D152" s="163"/>
      <c r="E152" s="163"/>
      <c r="F152" s="163"/>
      <c r="G152" s="163"/>
      <c r="H152" s="163"/>
      <c r="I152" s="163"/>
      <c r="J152" s="163"/>
      <c r="K152" s="163"/>
      <c r="L152" s="163"/>
      <c r="M152" s="163"/>
      <c r="N152" s="163"/>
      <c r="O152" s="163"/>
      <c r="P152" s="163"/>
      <c r="Q152" s="163"/>
      <c r="R152" s="163"/>
      <c r="S152" s="163"/>
      <c r="T152" s="163"/>
      <c r="U152" s="163"/>
      <c r="V152" s="163"/>
      <c r="W152" s="163"/>
      <c r="X152" s="163"/>
      <c r="Y152" s="163"/>
      <c r="Z152" s="163"/>
      <c r="AA152" s="163"/>
      <c r="AB152" s="163"/>
      <c r="AC152" s="163"/>
      <c r="AD152" s="163"/>
      <c r="AE152" s="163"/>
      <c r="AF152" s="163"/>
      <c r="AG152" s="163"/>
      <c r="AH152" s="163"/>
      <c r="AI152" s="163"/>
      <c r="AJ152" s="163"/>
      <c r="AK152" s="163"/>
      <c r="AL152" s="163"/>
    </row>
    <row r="153" spans="3:38" x14ac:dyDescent="0.3">
      <c r="C153" s="163"/>
      <c r="D153" s="163"/>
      <c r="E153" s="163"/>
      <c r="F153" s="163"/>
      <c r="G153" s="163"/>
      <c r="H153" s="163"/>
      <c r="I153" s="163"/>
      <c r="J153" s="163"/>
      <c r="K153" s="163"/>
      <c r="L153" s="163"/>
      <c r="M153" s="163"/>
      <c r="N153" s="163"/>
      <c r="O153" s="163"/>
      <c r="P153" s="163"/>
      <c r="Q153" s="163"/>
      <c r="R153" s="163"/>
      <c r="S153" s="163"/>
      <c r="T153" s="163"/>
      <c r="U153" s="163"/>
      <c r="V153" s="163"/>
      <c r="W153" s="163"/>
      <c r="X153" s="163"/>
      <c r="Y153" s="163"/>
      <c r="Z153" s="163"/>
      <c r="AA153" s="163"/>
      <c r="AB153" s="163"/>
      <c r="AC153" s="163"/>
      <c r="AD153" s="163"/>
      <c r="AE153" s="163"/>
      <c r="AF153" s="163"/>
      <c r="AG153" s="163"/>
      <c r="AH153" s="163"/>
      <c r="AI153" s="163"/>
      <c r="AJ153" s="163"/>
      <c r="AK153" s="163"/>
      <c r="AL153" s="163"/>
    </row>
    <row r="154" spans="3:38" x14ac:dyDescent="0.3">
      <c r="C154" s="163"/>
      <c r="D154" s="163"/>
      <c r="E154" s="163"/>
      <c r="F154" s="163"/>
      <c r="G154" s="163"/>
      <c r="H154" s="163"/>
      <c r="I154" s="163"/>
      <c r="J154" s="163"/>
      <c r="K154" s="163"/>
      <c r="L154" s="163"/>
      <c r="M154" s="163"/>
      <c r="N154" s="163"/>
      <c r="O154" s="163"/>
      <c r="P154" s="163"/>
      <c r="Q154" s="163"/>
      <c r="R154" s="163"/>
      <c r="S154" s="163"/>
      <c r="T154" s="163"/>
      <c r="U154" s="163"/>
      <c r="V154" s="163"/>
      <c r="W154" s="163"/>
      <c r="X154" s="163"/>
      <c r="Y154" s="163"/>
      <c r="Z154" s="163"/>
      <c r="AA154" s="163"/>
      <c r="AB154" s="163"/>
      <c r="AC154" s="163"/>
      <c r="AD154" s="163"/>
      <c r="AE154" s="163"/>
      <c r="AF154" s="163"/>
      <c r="AG154" s="163"/>
      <c r="AH154" s="163"/>
      <c r="AI154" s="163"/>
      <c r="AJ154" s="163"/>
      <c r="AK154" s="163"/>
      <c r="AL154" s="163"/>
    </row>
    <row r="155" spans="3:38" x14ac:dyDescent="0.3">
      <c r="C155" s="163"/>
      <c r="D155" s="163"/>
      <c r="E155" s="163"/>
      <c r="F155" s="163"/>
      <c r="G155" s="163"/>
      <c r="H155" s="163"/>
      <c r="I155" s="163"/>
      <c r="J155" s="163"/>
      <c r="K155" s="163"/>
      <c r="L155" s="163"/>
      <c r="M155" s="163"/>
      <c r="N155" s="163"/>
      <c r="O155" s="163"/>
      <c r="P155" s="163"/>
      <c r="Q155" s="163"/>
      <c r="R155" s="163"/>
      <c r="S155" s="163"/>
      <c r="T155" s="163"/>
      <c r="U155" s="163"/>
      <c r="V155" s="163"/>
      <c r="W155" s="163"/>
      <c r="X155" s="163"/>
      <c r="Y155" s="163"/>
      <c r="Z155" s="163"/>
      <c r="AA155" s="163"/>
      <c r="AB155" s="163"/>
      <c r="AC155" s="163"/>
      <c r="AD155" s="163"/>
      <c r="AE155" s="163"/>
      <c r="AF155" s="163"/>
      <c r="AG155" s="163"/>
      <c r="AH155" s="163"/>
      <c r="AI155" s="163"/>
      <c r="AJ155" s="163"/>
      <c r="AK155" s="163"/>
      <c r="AL155" s="163"/>
    </row>
    <row r="156" spans="3:38" x14ac:dyDescent="0.3">
      <c r="C156" s="163"/>
      <c r="D156" s="163"/>
      <c r="E156" s="163"/>
      <c r="F156" s="163"/>
      <c r="G156" s="163"/>
      <c r="H156" s="163"/>
      <c r="I156" s="163"/>
      <c r="J156" s="163"/>
      <c r="K156" s="163"/>
      <c r="L156" s="163"/>
      <c r="M156" s="163"/>
      <c r="N156" s="163"/>
      <c r="O156" s="163"/>
      <c r="P156" s="163"/>
      <c r="Q156" s="163"/>
      <c r="R156" s="163"/>
      <c r="S156" s="163"/>
      <c r="T156" s="163"/>
      <c r="U156" s="163"/>
      <c r="V156" s="163"/>
      <c r="W156" s="163"/>
      <c r="X156" s="163"/>
      <c r="Y156" s="163"/>
      <c r="Z156" s="163"/>
      <c r="AA156" s="163"/>
      <c r="AB156" s="163"/>
      <c r="AC156" s="163"/>
      <c r="AD156" s="163"/>
      <c r="AE156" s="163"/>
      <c r="AF156" s="163"/>
      <c r="AG156" s="163"/>
      <c r="AH156" s="163"/>
      <c r="AI156" s="163"/>
      <c r="AJ156" s="163"/>
      <c r="AK156" s="163"/>
      <c r="AL156" s="163"/>
    </row>
    <row r="157" spans="3:38" x14ac:dyDescent="0.3">
      <c r="C157" s="163"/>
      <c r="D157" s="163"/>
      <c r="E157" s="163"/>
      <c r="F157" s="163"/>
      <c r="G157" s="163"/>
      <c r="H157" s="163"/>
      <c r="I157" s="163"/>
      <c r="J157" s="163"/>
      <c r="K157" s="163"/>
      <c r="L157" s="163"/>
      <c r="M157" s="163"/>
      <c r="N157" s="163"/>
      <c r="O157" s="163"/>
      <c r="P157" s="163"/>
      <c r="Q157" s="163"/>
      <c r="R157" s="163"/>
      <c r="S157" s="163"/>
      <c r="T157" s="163"/>
      <c r="U157" s="163"/>
      <c r="V157" s="163"/>
      <c r="W157" s="163"/>
      <c r="X157" s="163"/>
      <c r="Y157" s="163"/>
      <c r="Z157" s="163"/>
      <c r="AA157" s="163"/>
      <c r="AB157" s="163"/>
      <c r="AC157" s="163"/>
      <c r="AD157" s="163"/>
      <c r="AE157" s="163"/>
      <c r="AF157" s="163"/>
      <c r="AG157" s="163"/>
      <c r="AH157" s="163"/>
      <c r="AI157" s="163"/>
      <c r="AJ157" s="163"/>
      <c r="AK157" s="163"/>
      <c r="AL157" s="163"/>
    </row>
    <row r="158" spans="3:38" x14ac:dyDescent="0.3">
      <c r="C158" s="163"/>
      <c r="D158" s="163"/>
      <c r="E158" s="163"/>
      <c r="F158" s="163"/>
      <c r="G158" s="163"/>
      <c r="H158" s="163"/>
      <c r="I158" s="163"/>
      <c r="J158" s="163"/>
      <c r="K158" s="163"/>
      <c r="L158" s="163"/>
      <c r="M158" s="163"/>
      <c r="N158" s="163"/>
      <c r="O158" s="163"/>
      <c r="P158" s="163"/>
      <c r="Q158" s="163"/>
      <c r="R158" s="163"/>
      <c r="S158" s="163"/>
      <c r="T158" s="163"/>
      <c r="U158" s="163"/>
      <c r="V158" s="163"/>
      <c r="W158" s="163"/>
      <c r="X158" s="163"/>
      <c r="Y158" s="163"/>
      <c r="Z158" s="163"/>
      <c r="AA158" s="163"/>
      <c r="AB158" s="163"/>
      <c r="AC158" s="163"/>
      <c r="AD158" s="163"/>
      <c r="AE158" s="163"/>
      <c r="AF158" s="163"/>
      <c r="AG158" s="163"/>
      <c r="AH158" s="163"/>
      <c r="AI158" s="163"/>
      <c r="AJ158" s="163"/>
      <c r="AK158" s="163"/>
      <c r="AL158" s="163"/>
    </row>
    <row r="159" spans="3:38" x14ac:dyDescent="0.3">
      <c r="C159" s="163"/>
      <c r="D159" s="163"/>
      <c r="E159" s="163"/>
      <c r="F159" s="163"/>
      <c r="G159" s="163"/>
      <c r="H159" s="163"/>
      <c r="I159" s="163"/>
      <c r="J159" s="163"/>
      <c r="K159" s="163"/>
      <c r="L159" s="163"/>
      <c r="M159" s="163"/>
      <c r="N159" s="163"/>
      <c r="O159" s="163"/>
      <c r="P159" s="163"/>
      <c r="Q159" s="163"/>
      <c r="R159" s="163"/>
      <c r="S159" s="163"/>
      <c r="T159" s="163"/>
      <c r="U159" s="163"/>
      <c r="V159" s="163"/>
      <c r="W159" s="163"/>
      <c r="X159" s="163"/>
      <c r="Y159" s="163"/>
      <c r="Z159" s="163"/>
      <c r="AA159" s="163"/>
      <c r="AB159" s="163"/>
      <c r="AC159" s="163"/>
      <c r="AD159" s="163"/>
      <c r="AE159" s="163"/>
      <c r="AF159" s="163"/>
      <c r="AG159" s="163"/>
      <c r="AH159" s="163"/>
      <c r="AI159" s="163"/>
      <c r="AJ159" s="163"/>
      <c r="AK159" s="163"/>
      <c r="AL159" s="163"/>
    </row>
    <row r="160" spans="3:38" x14ac:dyDescent="0.3">
      <c r="C160" s="163"/>
      <c r="D160" s="163"/>
      <c r="E160" s="163"/>
      <c r="F160" s="163"/>
      <c r="G160" s="163"/>
      <c r="H160" s="163"/>
      <c r="I160" s="163"/>
      <c r="J160" s="163"/>
      <c r="K160" s="163"/>
      <c r="L160" s="163"/>
      <c r="M160" s="163"/>
      <c r="N160" s="163"/>
      <c r="O160" s="163"/>
      <c r="P160" s="163"/>
      <c r="Q160" s="163"/>
      <c r="R160" s="163"/>
      <c r="S160" s="163"/>
      <c r="T160" s="163"/>
      <c r="U160" s="163"/>
      <c r="V160" s="163"/>
      <c r="W160" s="163"/>
      <c r="X160" s="163"/>
      <c r="Y160" s="163"/>
      <c r="Z160" s="163"/>
      <c r="AA160" s="163"/>
      <c r="AB160" s="163"/>
      <c r="AC160" s="163"/>
      <c r="AD160" s="163"/>
      <c r="AE160" s="163"/>
      <c r="AF160" s="163"/>
      <c r="AG160" s="163"/>
      <c r="AH160" s="163"/>
      <c r="AI160" s="163"/>
      <c r="AJ160" s="163"/>
      <c r="AK160" s="163"/>
      <c r="AL160" s="163"/>
    </row>
    <row r="161" spans="3:38" x14ac:dyDescent="0.3">
      <c r="C161" s="163"/>
      <c r="D161" s="163"/>
      <c r="E161" s="163"/>
      <c r="F161" s="163"/>
      <c r="G161" s="163"/>
      <c r="H161" s="163"/>
      <c r="I161" s="163"/>
      <c r="J161" s="163"/>
      <c r="K161" s="163"/>
      <c r="L161" s="163"/>
      <c r="M161" s="163"/>
      <c r="N161" s="163"/>
      <c r="O161" s="163"/>
      <c r="P161" s="163"/>
      <c r="Q161" s="163"/>
      <c r="R161" s="163"/>
      <c r="S161" s="163"/>
      <c r="T161" s="163"/>
      <c r="U161" s="163"/>
      <c r="V161" s="163"/>
      <c r="W161" s="163"/>
      <c r="X161" s="163"/>
      <c r="Y161" s="163"/>
      <c r="Z161" s="163"/>
      <c r="AA161" s="163"/>
      <c r="AB161" s="163"/>
      <c r="AC161" s="163"/>
      <c r="AD161" s="163"/>
      <c r="AE161" s="163"/>
      <c r="AF161" s="163"/>
      <c r="AG161" s="163"/>
      <c r="AH161" s="163"/>
      <c r="AI161" s="163"/>
      <c r="AJ161" s="163"/>
      <c r="AK161" s="163"/>
      <c r="AL161" s="163"/>
    </row>
    <row r="162" spans="3:38" x14ac:dyDescent="0.3">
      <c r="C162" s="163"/>
      <c r="D162" s="163"/>
      <c r="E162" s="163"/>
      <c r="F162" s="163"/>
      <c r="G162" s="163"/>
      <c r="H162" s="163"/>
      <c r="I162" s="163"/>
      <c r="J162" s="163"/>
      <c r="K162" s="163"/>
      <c r="L162" s="163"/>
      <c r="M162" s="163"/>
      <c r="N162" s="163"/>
      <c r="O162" s="163"/>
      <c r="P162" s="163"/>
      <c r="Q162" s="163"/>
      <c r="R162" s="163"/>
      <c r="S162" s="163"/>
      <c r="T162" s="163"/>
      <c r="U162" s="163"/>
      <c r="V162" s="163"/>
      <c r="W162" s="163"/>
      <c r="X162" s="163"/>
      <c r="Y162" s="163"/>
      <c r="Z162" s="163"/>
      <c r="AA162" s="163"/>
      <c r="AB162" s="163"/>
      <c r="AC162" s="163"/>
      <c r="AD162" s="163"/>
      <c r="AE162" s="163"/>
      <c r="AF162" s="163"/>
      <c r="AG162" s="163"/>
      <c r="AH162" s="163"/>
      <c r="AI162" s="163"/>
      <c r="AJ162" s="163"/>
      <c r="AK162" s="163"/>
      <c r="AL162" s="163"/>
    </row>
    <row r="163" spans="3:38" x14ac:dyDescent="0.3">
      <c r="C163" s="163"/>
      <c r="D163" s="163"/>
      <c r="E163" s="163"/>
      <c r="F163" s="163"/>
      <c r="G163" s="163"/>
      <c r="H163" s="163"/>
      <c r="I163" s="163"/>
      <c r="J163" s="163"/>
      <c r="K163" s="163"/>
      <c r="L163" s="163"/>
      <c r="M163" s="163"/>
      <c r="N163" s="163"/>
      <c r="O163" s="163"/>
      <c r="P163" s="163"/>
      <c r="Q163" s="163"/>
      <c r="R163" s="163"/>
      <c r="S163" s="163"/>
      <c r="T163" s="163"/>
      <c r="U163" s="163"/>
      <c r="V163" s="163"/>
      <c r="W163" s="163"/>
      <c r="X163" s="163"/>
      <c r="Y163" s="163"/>
      <c r="Z163" s="163"/>
      <c r="AA163" s="163"/>
      <c r="AB163" s="163"/>
      <c r="AC163" s="163"/>
      <c r="AD163" s="163"/>
      <c r="AE163" s="163"/>
      <c r="AF163" s="163"/>
      <c r="AG163" s="163"/>
      <c r="AH163" s="163"/>
      <c r="AI163" s="163"/>
      <c r="AJ163" s="163"/>
      <c r="AK163" s="163"/>
      <c r="AL163" s="163"/>
    </row>
    <row r="164" spans="3:38" x14ac:dyDescent="0.3">
      <c r="C164" s="163"/>
      <c r="D164" s="163"/>
      <c r="E164" s="163"/>
      <c r="F164" s="163"/>
      <c r="G164" s="163"/>
      <c r="H164" s="163"/>
      <c r="I164" s="163"/>
      <c r="J164" s="163"/>
      <c r="K164" s="163"/>
      <c r="L164" s="163"/>
      <c r="M164" s="163"/>
      <c r="N164" s="163"/>
      <c r="O164" s="163"/>
      <c r="P164" s="163"/>
      <c r="Q164" s="163"/>
      <c r="R164" s="163"/>
      <c r="S164" s="163"/>
      <c r="T164" s="163"/>
      <c r="U164" s="163"/>
      <c r="V164" s="163"/>
      <c r="W164" s="163"/>
      <c r="X164" s="163"/>
      <c r="Y164" s="163"/>
      <c r="Z164" s="163"/>
      <c r="AA164" s="163"/>
      <c r="AB164" s="163"/>
      <c r="AC164" s="163"/>
      <c r="AD164" s="163"/>
      <c r="AE164" s="163"/>
      <c r="AF164" s="163"/>
      <c r="AG164" s="163"/>
      <c r="AH164" s="163"/>
      <c r="AI164" s="163"/>
      <c r="AJ164" s="163"/>
      <c r="AK164" s="163"/>
      <c r="AL164" s="163"/>
    </row>
    <row r="165" spans="3:38" x14ac:dyDescent="0.3">
      <c r="C165" s="163"/>
      <c r="D165" s="163"/>
      <c r="E165" s="163"/>
      <c r="F165" s="163"/>
      <c r="G165" s="163"/>
      <c r="H165" s="163"/>
      <c r="I165" s="163"/>
      <c r="J165" s="163"/>
      <c r="K165" s="163"/>
      <c r="L165" s="163"/>
      <c r="M165" s="163"/>
      <c r="N165" s="163"/>
      <c r="O165" s="163"/>
      <c r="P165" s="163"/>
      <c r="Q165" s="163"/>
      <c r="R165" s="163"/>
      <c r="S165" s="163"/>
      <c r="T165" s="163"/>
      <c r="U165" s="163"/>
      <c r="V165" s="163"/>
      <c r="W165" s="163"/>
      <c r="X165" s="163"/>
      <c r="Y165" s="163"/>
      <c r="Z165" s="163"/>
      <c r="AA165" s="163"/>
      <c r="AB165" s="163"/>
      <c r="AC165" s="163"/>
      <c r="AD165" s="163"/>
      <c r="AE165" s="163"/>
      <c r="AF165" s="163"/>
      <c r="AG165" s="163"/>
      <c r="AH165" s="163"/>
      <c r="AI165" s="163"/>
      <c r="AJ165" s="163"/>
      <c r="AK165" s="163"/>
      <c r="AL165" s="163"/>
    </row>
    <row r="166" spans="3:38" x14ac:dyDescent="0.3">
      <c r="C166" s="163"/>
      <c r="D166" s="163"/>
      <c r="E166" s="163"/>
      <c r="F166" s="163"/>
      <c r="G166" s="163"/>
      <c r="H166" s="163"/>
      <c r="I166" s="163"/>
      <c r="J166" s="163"/>
      <c r="K166" s="163"/>
      <c r="L166" s="163"/>
      <c r="M166" s="163"/>
      <c r="N166" s="163"/>
      <c r="O166" s="163"/>
      <c r="P166" s="163"/>
      <c r="Q166" s="163"/>
      <c r="R166" s="163"/>
      <c r="S166" s="163"/>
      <c r="T166" s="163"/>
      <c r="U166" s="163"/>
      <c r="V166" s="163"/>
      <c r="W166" s="163"/>
      <c r="X166" s="163"/>
      <c r="Y166" s="163"/>
      <c r="Z166" s="163"/>
      <c r="AA166" s="163"/>
      <c r="AB166" s="163"/>
      <c r="AC166" s="163"/>
      <c r="AD166" s="163"/>
      <c r="AE166" s="163"/>
      <c r="AF166" s="163"/>
      <c r="AG166" s="163"/>
      <c r="AH166" s="163"/>
      <c r="AI166" s="163"/>
      <c r="AJ166" s="163"/>
      <c r="AK166" s="163"/>
      <c r="AL166" s="163"/>
    </row>
    <row r="167" spans="3:38" x14ac:dyDescent="0.3">
      <c r="C167" s="163"/>
      <c r="D167" s="163"/>
      <c r="E167" s="163"/>
      <c r="F167" s="163"/>
      <c r="G167" s="163"/>
      <c r="H167" s="163"/>
      <c r="I167" s="163"/>
      <c r="J167" s="163"/>
      <c r="K167" s="163"/>
      <c r="L167" s="163"/>
      <c r="M167" s="163"/>
      <c r="N167" s="163"/>
      <c r="O167" s="163"/>
      <c r="P167" s="163"/>
      <c r="Q167" s="163"/>
      <c r="R167" s="163"/>
      <c r="S167" s="163"/>
      <c r="T167" s="163"/>
      <c r="U167" s="163"/>
      <c r="V167" s="163"/>
      <c r="W167" s="163"/>
      <c r="X167" s="163"/>
      <c r="Y167" s="163"/>
      <c r="Z167" s="163"/>
      <c r="AA167" s="163"/>
      <c r="AB167" s="163"/>
      <c r="AC167" s="163"/>
      <c r="AD167" s="163"/>
      <c r="AE167" s="163"/>
      <c r="AF167" s="163"/>
      <c r="AG167" s="163"/>
      <c r="AH167" s="163"/>
      <c r="AI167" s="163"/>
      <c r="AJ167" s="163"/>
      <c r="AK167" s="163"/>
      <c r="AL167" s="163"/>
    </row>
    <row r="168" spans="3:38" x14ac:dyDescent="0.3">
      <c r="C168" s="163"/>
      <c r="D168" s="163"/>
      <c r="E168" s="163"/>
      <c r="F168" s="163"/>
      <c r="G168" s="163"/>
      <c r="H168" s="163"/>
      <c r="I168" s="163"/>
      <c r="J168" s="163"/>
      <c r="K168" s="163"/>
      <c r="L168" s="163"/>
      <c r="M168" s="163"/>
      <c r="N168" s="163"/>
      <c r="O168" s="163"/>
      <c r="P168" s="163"/>
      <c r="Q168" s="163"/>
      <c r="R168" s="163"/>
      <c r="S168" s="163"/>
      <c r="T168" s="163"/>
      <c r="U168" s="163"/>
      <c r="V168" s="163"/>
      <c r="W168" s="163"/>
      <c r="X168" s="163"/>
      <c r="Y168" s="163"/>
      <c r="Z168" s="163"/>
      <c r="AA168" s="163"/>
      <c r="AB168" s="163"/>
      <c r="AC168" s="163"/>
      <c r="AD168" s="163"/>
      <c r="AE168" s="163"/>
      <c r="AF168" s="163"/>
      <c r="AG168" s="163"/>
      <c r="AH168" s="163"/>
      <c r="AI168" s="163"/>
      <c r="AJ168" s="163"/>
      <c r="AK168" s="163"/>
      <c r="AL168" s="163"/>
    </row>
    <row r="169" spans="3:38" x14ac:dyDescent="0.3">
      <c r="C169" s="163"/>
      <c r="D169" s="163"/>
      <c r="E169" s="163"/>
      <c r="F169" s="163"/>
      <c r="G169" s="163"/>
      <c r="H169" s="163"/>
      <c r="I169" s="163"/>
      <c r="J169" s="163"/>
      <c r="K169" s="163"/>
      <c r="L169" s="163"/>
      <c r="M169" s="163"/>
      <c r="N169" s="163"/>
      <c r="O169" s="163"/>
      <c r="P169" s="163"/>
      <c r="Q169" s="163"/>
      <c r="R169" s="163"/>
      <c r="S169" s="163"/>
      <c r="T169" s="163"/>
      <c r="U169" s="163"/>
      <c r="V169" s="163"/>
      <c r="W169" s="163"/>
      <c r="X169" s="163"/>
      <c r="Y169" s="163"/>
      <c r="Z169" s="163"/>
      <c r="AA169" s="163"/>
      <c r="AB169" s="163"/>
      <c r="AC169" s="163"/>
      <c r="AD169" s="163"/>
      <c r="AE169" s="163"/>
      <c r="AF169" s="163"/>
      <c r="AG169" s="163"/>
      <c r="AH169" s="163"/>
      <c r="AI169" s="163"/>
      <c r="AJ169" s="163"/>
      <c r="AK169" s="163"/>
      <c r="AL169" s="163"/>
    </row>
    <row r="170" spans="3:38" x14ac:dyDescent="0.3">
      <c r="C170" s="163"/>
      <c r="D170" s="163"/>
      <c r="E170" s="163"/>
      <c r="F170" s="163"/>
      <c r="G170" s="163"/>
      <c r="H170" s="163"/>
      <c r="I170" s="163"/>
      <c r="J170" s="163"/>
      <c r="K170" s="163"/>
      <c r="L170" s="163"/>
      <c r="M170" s="163"/>
      <c r="N170" s="163"/>
      <c r="O170" s="163"/>
      <c r="P170" s="163"/>
      <c r="Q170" s="163"/>
      <c r="R170" s="163"/>
      <c r="S170" s="163"/>
      <c r="T170" s="163"/>
      <c r="U170" s="163"/>
      <c r="V170" s="163"/>
      <c r="W170" s="163"/>
      <c r="X170" s="163"/>
      <c r="Y170" s="163"/>
      <c r="Z170" s="163"/>
      <c r="AA170" s="163"/>
      <c r="AB170" s="163"/>
      <c r="AC170" s="163"/>
      <c r="AD170" s="163"/>
      <c r="AE170" s="163"/>
      <c r="AF170" s="163"/>
      <c r="AG170" s="163"/>
      <c r="AH170" s="163"/>
      <c r="AI170" s="163"/>
      <c r="AJ170" s="163"/>
      <c r="AK170" s="163"/>
      <c r="AL170" s="163"/>
    </row>
    <row r="171" spans="3:38" x14ac:dyDescent="0.3">
      <c r="C171" s="163"/>
      <c r="D171" s="163"/>
      <c r="E171" s="163"/>
      <c r="F171" s="163"/>
      <c r="G171" s="163"/>
      <c r="H171" s="163"/>
      <c r="I171" s="163"/>
      <c r="J171" s="163"/>
      <c r="K171" s="163"/>
      <c r="L171" s="163"/>
      <c r="M171" s="163"/>
      <c r="N171" s="163"/>
      <c r="O171" s="163"/>
      <c r="P171" s="163"/>
      <c r="Q171" s="163"/>
      <c r="R171" s="163"/>
      <c r="S171" s="163"/>
      <c r="T171" s="163"/>
      <c r="U171" s="163"/>
      <c r="V171" s="163"/>
      <c r="W171" s="163"/>
      <c r="X171" s="163"/>
      <c r="Y171" s="163"/>
      <c r="Z171" s="163"/>
      <c r="AA171" s="163"/>
      <c r="AB171" s="163"/>
      <c r="AC171" s="163"/>
      <c r="AD171" s="163"/>
      <c r="AE171" s="163"/>
      <c r="AF171" s="163"/>
      <c r="AG171" s="163"/>
      <c r="AH171" s="163"/>
      <c r="AI171" s="163"/>
      <c r="AJ171" s="163"/>
      <c r="AK171" s="163"/>
      <c r="AL171" s="163"/>
    </row>
    <row r="172" spans="3:38" x14ac:dyDescent="0.3">
      <c r="C172" s="163"/>
      <c r="D172" s="163"/>
      <c r="E172" s="163"/>
      <c r="F172" s="163"/>
      <c r="G172" s="163"/>
      <c r="H172" s="163"/>
      <c r="I172" s="163"/>
      <c r="J172" s="163"/>
      <c r="K172" s="163"/>
      <c r="L172" s="163"/>
      <c r="M172" s="163"/>
      <c r="N172" s="163"/>
      <c r="O172" s="163"/>
      <c r="P172" s="163"/>
      <c r="Q172" s="163"/>
      <c r="R172" s="163"/>
      <c r="S172" s="163"/>
      <c r="T172" s="163"/>
      <c r="U172" s="163"/>
      <c r="V172" s="163"/>
      <c r="W172" s="163"/>
      <c r="X172" s="163"/>
      <c r="Y172" s="163"/>
      <c r="Z172" s="163"/>
      <c r="AA172" s="163"/>
      <c r="AB172" s="163"/>
      <c r="AC172" s="163"/>
      <c r="AD172" s="163"/>
      <c r="AE172" s="163"/>
      <c r="AF172" s="163"/>
      <c r="AG172" s="163"/>
      <c r="AH172" s="163"/>
      <c r="AI172" s="163"/>
      <c r="AJ172" s="163"/>
      <c r="AK172" s="163"/>
      <c r="AL172" s="163"/>
    </row>
    <row r="173" spans="3:38" x14ac:dyDescent="0.3">
      <c r="C173" s="163"/>
      <c r="D173" s="163"/>
      <c r="E173" s="163"/>
      <c r="F173" s="163"/>
      <c r="G173" s="163"/>
      <c r="H173" s="163"/>
      <c r="I173" s="163"/>
      <c r="J173" s="163"/>
      <c r="K173" s="163"/>
      <c r="L173" s="163"/>
      <c r="M173" s="163"/>
      <c r="N173" s="163"/>
      <c r="O173" s="163"/>
      <c r="P173" s="163"/>
      <c r="Q173" s="163"/>
      <c r="R173" s="163"/>
      <c r="S173" s="163"/>
      <c r="T173" s="163"/>
      <c r="U173" s="163"/>
      <c r="V173" s="163"/>
      <c r="W173" s="163"/>
      <c r="X173" s="163"/>
      <c r="Y173" s="163"/>
      <c r="Z173" s="163"/>
      <c r="AA173" s="163"/>
      <c r="AB173" s="163"/>
      <c r="AC173" s="163"/>
      <c r="AD173" s="163"/>
      <c r="AE173" s="163"/>
      <c r="AF173" s="163"/>
      <c r="AG173" s="163"/>
      <c r="AH173" s="163"/>
      <c r="AI173" s="163"/>
      <c r="AJ173" s="163"/>
      <c r="AK173" s="163"/>
      <c r="AL173" s="163"/>
    </row>
    <row r="174" spans="3:38" x14ac:dyDescent="0.3">
      <c r="C174" s="163"/>
      <c r="D174" s="163"/>
      <c r="E174" s="163"/>
      <c r="F174" s="163"/>
      <c r="G174" s="163"/>
      <c r="H174" s="163"/>
      <c r="I174" s="163"/>
      <c r="J174" s="163"/>
      <c r="K174" s="163"/>
      <c r="L174" s="163"/>
      <c r="M174" s="163"/>
      <c r="N174" s="163"/>
      <c r="O174" s="163"/>
      <c r="P174" s="163"/>
      <c r="Q174" s="163"/>
      <c r="R174" s="163"/>
      <c r="S174" s="163"/>
      <c r="T174" s="163"/>
      <c r="U174" s="163"/>
      <c r="V174" s="163"/>
      <c r="W174" s="163"/>
      <c r="X174" s="163"/>
      <c r="Y174" s="163"/>
      <c r="Z174" s="163"/>
      <c r="AA174" s="163"/>
      <c r="AB174" s="163"/>
      <c r="AC174" s="163"/>
      <c r="AD174" s="163"/>
      <c r="AE174" s="163"/>
      <c r="AF174" s="163"/>
      <c r="AG174" s="163"/>
      <c r="AH174" s="163"/>
      <c r="AI174" s="163"/>
      <c r="AJ174" s="163"/>
      <c r="AK174" s="163"/>
      <c r="AL174" s="163"/>
    </row>
    <row r="175" spans="3:38" x14ac:dyDescent="0.3">
      <c r="C175" s="163"/>
      <c r="D175" s="163"/>
      <c r="E175" s="163"/>
      <c r="F175" s="163"/>
      <c r="G175" s="163"/>
      <c r="H175" s="163"/>
      <c r="I175" s="163"/>
      <c r="J175" s="163"/>
      <c r="K175" s="163"/>
      <c r="L175" s="163"/>
      <c r="M175" s="163"/>
      <c r="N175" s="163"/>
      <c r="O175" s="163"/>
      <c r="P175" s="163"/>
      <c r="Q175" s="163"/>
      <c r="R175" s="163"/>
      <c r="S175" s="163"/>
      <c r="T175" s="163"/>
      <c r="U175" s="163"/>
      <c r="V175" s="163"/>
      <c r="W175" s="163"/>
      <c r="X175" s="163"/>
      <c r="Y175" s="163"/>
      <c r="Z175" s="163"/>
      <c r="AA175" s="163"/>
      <c r="AB175" s="163"/>
      <c r="AC175" s="163"/>
      <c r="AD175" s="163"/>
      <c r="AE175" s="163"/>
      <c r="AF175" s="163"/>
      <c r="AG175" s="163"/>
      <c r="AH175" s="163"/>
      <c r="AI175" s="163"/>
      <c r="AJ175" s="163"/>
      <c r="AK175" s="163"/>
      <c r="AL175" s="163"/>
    </row>
    <row r="176" spans="3:38" x14ac:dyDescent="0.3">
      <c r="C176" s="163"/>
      <c r="D176" s="163"/>
      <c r="E176" s="163"/>
      <c r="F176" s="163"/>
      <c r="G176" s="163"/>
      <c r="H176" s="163"/>
      <c r="I176" s="163"/>
      <c r="J176" s="163"/>
      <c r="K176" s="163"/>
      <c r="L176" s="163"/>
      <c r="M176" s="163"/>
      <c r="N176" s="163"/>
      <c r="O176" s="163"/>
      <c r="P176" s="163"/>
      <c r="Q176" s="163"/>
      <c r="R176" s="163"/>
      <c r="S176" s="163"/>
      <c r="T176" s="163"/>
      <c r="U176" s="163"/>
      <c r="V176" s="163"/>
      <c r="W176" s="163"/>
      <c r="X176" s="163"/>
      <c r="Y176" s="163"/>
      <c r="Z176" s="163"/>
      <c r="AA176" s="163"/>
      <c r="AB176" s="163"/>
      <c r="AC176" s="163"/>
      <c r="AD176" s="163"/>
      <c r="AE176" s="163"/>
      <c r="AF176" s="163"/>
      <c r="AG176" s="163"/>
      <c r="AH176" s="163"/>
      <c r="AI176" s="163"/>
      <c r="AJ176" s="163"/>
      <c r="AK176" s="163"/>
      <c r="AL176" s="163"/>
    </row>
    <row r="177" spans="3:38" x14ac:dyDescent="0.3">
      <c r="C177" s="163"/>
      <c r="D177" s="163"/>
      <c r="E177" s="163"/>
      <c r="F177" s="163"/>
      <c r="G177" s="163"/>
      <c r="H177" s="163"/>
      <c r="I177" s="163"/>
      <c r="J177" s="163"/>
      <c r="K177" s="163"/>
      <c r="L177" s="163"/>
      <c r="M177" s="163"/>
      <c r="N177" s="163"/>
      <c r="O177" s="163"/>
      <c r="P177" s="163"/>
      <c r="Q177" s="163"/>
      <c r="R177" s="163"/>
      <c r="S177" s="163"/>
      <c r="T177" s="163"/>
      <c r="U177" s="163"/>
      <c r="V177" s="163"/>
      <c r="W177" s="163"/>
      <c r="X177" s="163"/>
      <c r="Y177" s="163"/>
      <c r="Z177" s="163"/>
      <c r="AA177" s="163"/>
      <c r="AB177" s="163"/>
      <c r="AC177" s="163"/>
      <c r="AD177" s="163"/>
      <c r="AE177" s="163"/>
      <c r="AF177" s="163"/>
      <c r="AG177" s="163"/>
      <c r="AH177" s="163"/>
      <c r="AI177" s="163"/>
      <c r="AJ177" s="163"/>
      <c r="AK177" s="163"/>
      <c r="AL177" s="163"/>
    </row>
    <row r="178" spans="3:38" x14ac:dyDescent="0.3">
      <c r="C178" s="163"/>
      <c r="D178" s="163"/>
      <c r="E178" s="163"/>
      <c r="F178" s="163"/>
      <c r="G178" s="163"/>
      <c r="H178" s="163"/>
      <c r="I178" s="163"/>
      <c r="J178" s="163"/>
      <c r="K178" s="163"/>
      <c r="L178" s="163"/>
      <c r="M178" s="163"/>
      <c r="N178" s="163"/>
      <c r="O178" s="163"/>
      <c r="P178" s="163"/>
      <c r="Q178" s="163"/>
      <c r="R178" s="163"/>
      <c r="S178" s="163"/>
      <c r="T178" s="163"/>
      <c r="U178" s="163"/>
      <c r="V178" s="163"/>
      <c r="W178" s="163"/>
      <c r="X178" s="163"/>
      <c r="Y178" s="163"/>
      <c r="Z178" s="163"/>
      <c r="AA178" s="163"/>
      <c r="AB178" s="163"/>
      <c r="AC178" s="163"/>
      <c r="AD178" s="163"/>
      <c r="AE178" s="163"/>
      <c r="AF178" s="163"/>
      <c r="AG178" s="163"/>
      <c r="AH178" s="163"/>
      <c r="AI178" s="163"/>
      <c r="AJ178" s="163"/>
      <c r="AK178" s="163"/>
      <c r="AL178" s="163"/>
    </row>
    <row r="179" spans="3:38" x14ac:dyDescent="0.3">
      <c r="C179" s="163"/>
      <c r="D179" s="163"/>
      <c r="E179" s="163"/>
      <c r="F179" s="163"/>
      <c r="G179" s="163"/>
      <c r="H179" s="163"/>
      <c r="I179" s="163"/>
      <c r="J179" s="163"/>
      <c r="K179" s="163"/>
      <c r="L179" s="163"/>
      <c r="M179" s="163"/>
      <c r="N179" s="163"/>
      <c r="O179" s="163"/>
      <c r="P179" s="163"/>
      <c r="Q179" s="163"/>
      <c r="R179" s="163"/>
      <c r="S179" s="163"/>
      <c r="T179" s="163"/>
      <c r="U179" s="163"/>
      <c r="V179" s="163"/>
      <c r="W179" s="163"/>
      <c r="X179" s="163"/>
      <c r="Y179" s="163"/>
      <c r="Z179" s="163"/>
      <c r="AA179" s="163"/>
      <c r="AB179" s="163"/>
      <c r="AC179" s="163"/>
      <c r="AD179" s="163"/>
      <c r="AE179" s="163"/>
      <c r="AF179" s="163"/>
      <c r="AG179" s="163"/>
      <c r="AH179" s="163"/>
      <c r="AI179" s="163"/>
      <c r="AJ179" s="163"/>
      <c r="AK179" s="163"/>
      <c r="AL179" s="163"/>
    </row>
    <row r="180" spans="3:38" x14ac:dyDescent="0.3">
      <c r="C180" s="163"/>
      <c r="D180" s="163"/>
      <c r="E180" s="163"/>
      <c r="F180" s="163"/>
      <c r="G180" s="163"/>
      <c r="H180" s="163"/>
      <c r="I180" s="163"/>
      <c r="J180" s="163"/>
      <c r="K180" s="163"/>
      <c r="L180" s="163"/>
      <c r="M180" s="163"/>
      <c r="N180" s="163"/>
      <c r="O180" s="163"/>
      <c r="P180" s="163"/>
      <c r="Q180" s="163"/>
      <c r="R180" s="163"/>
      <c r="S180" s="163"/>
      <c r="T180" s="163"/>
      <c r="U180" s="163"/>
      <c r="V180" s="163"/>
      <c r="W180" s="163"/>
      <c r="X180" s="163"/>
      <c r="Y180" s="163"/>
      <c r="Z180" s="163"/>
      <c r="AA180" s="163"/>
      <c r="AB180" s="163"/>
      <c r="AC180" s="163"/>
      <c r="AD180" s="163"/>
      <c r="AE180" s="163"/>
      <c r="AF180" s="163"/>
      <c r="AG180" s="163"/>
      <c r="AH180" s="163"/>
      <c r="AI180" s="163"/>
      <c r="AJ180" s="163"/>
      <c r="AK180" s="163"/>
      <c r="AL180" s="163"/>
    </row>
    <row r="181" spans="3:38" x14ac:dyDescent="0.3">
      <c r="C181" s="163"/>
      <c r="D181" s="163"/>
      <c r="E181" s="163"/>
      <c r="F181" s="163"/>
      <c r="G181" s="163"/>
      <c r="H181" s="163"/>
      <c r="I181" s="163"/>
      <c r="J181" s="163"/>
      <c r="K181" s="163"/>
      <c r="L181" s="163"/>
      <c r="M181" s="163"/>
      <c r="N181" s="163"/>
      <c r="O181" s="163"/>
      <c r="P181" s="163"/>
      <c r="Q181" s="163"/>
      <c r="R181" s="163"/>
      <c r="S181" s="163"/>
      <c r="T181" s="163"/>
      <c r="U181" s="163"/>
      <c r="V181" s="163"/>
      <c r="W181" s="163"/>
      <c r="X181" s="163"/>
      <c r="Y181" s="163"/>
      <c r="Z181" s="163"/>
      <c r="AA181" s="163"/>
      <c r="AB181" s="163"/>
      <c r="AC181" s="163"/>
      <c r="AD181" s="163"/>
      <c r="AE181" s="163"/>
      <c r="AF181" s="163"/>
      <c r="AG181" s="163"/>
      <c r="AH181" s="163"/>
      <c r="AI181" s="163"/>
      <c r="AJ181" s="163"/>
      <c r="AK181" s="163"/>
      <c r="AL181" s="163"/>
    </row>
    <row r="182" spans="3:38" x14ac:dyDescent="0.3">
      <c r="C182" s="163"/>
      <c r="D182" s="163"/>
      <c r="E182" s="163"/>
      <c r="F182" s="163"/>
      <c r="G182" s="163"/>
      <c r="H182" s="163"/>
      <c r="I182" s="163"/>
      <c r="J182" s="163"/>
      <c r="K182" s="163"/>
      <c r="L182" s="163"/>
      <c r="M182" s="163"/>
      <c r="N182" s="163"/>
      <c r="O182" s="163"/>
      <c r="P182" s="163"/>
      <c r="Q182" s="163"/>
      <c r="R182" s="163"/>
      <c r="S182" s="163"/>
      <c r="T182" s="163"/>
      <c r="U182" s="163"/>
      <c r="V182" s="163"/>
      <c r="W182" s="163"/>
      <c r="X182" s="163"/>
      <c r="Y182" s="163"/>
      <c r="Z182" s="163"/>
      <c r="AA182" s="163"/>
      <c r="AB182" s="163"/>
      <c r="AC182" s="163"/>
      <c r="AD182" s="163"/>
      <c r="AE182" s="163"/>
      <c r="AF182" s="163"/>
      <c r="AG182" s="163"/>
      <c r="AH182" s="163"/>
      <c r="AI182" s="163"/>
      <c r="AJ182" s="163"/>
      <c r="AK182" s="163"/>
      <c r="AL182" s="163"/>
    </row>
    <row r="183" spans="3:38" x14ac:dyDescent="0.3">
      <c r="C183" s="163"/>
      <c r="D183" s="163"/>
      <c r="E183" s="163"/>
      <c r="F183" s="163"/>
      <c r="G183" s="163"/>
      <c r="H183" s="163"/>
      <c r="I183" s="163"/>
      <c r="J183" s="163"/>
      <c r="K183" s="163"/>
      <c r="L183" s="163"/>
      <c r="M183" s="163"/>
      <c r="N183" s="163"/>
      <c r="O183" s="163"/>
      <c r="P183" s="163"/>
      <c r="Q183" s="163"/>
      <c r="R183" s="163"/>
      <c r="S183" s="163"/>
      <c r="T183" s="163"/>
      <c r="U183" s="163"/>
      <c r="V183" s="163"/>
      <c r="W183" s="163"/>
      <c r="X183" s="163"/>
      <c r="Y183" s="163"/>
      <c r="Z183" s="163"/>
      <c r="AA183" s="163"/>
      <c r="AB183" s="163"/>
      <c r="AC183" s="163"/>
      <c r="AD183" s="163"/>
      <c r="AE183" s="163"/>
      <c r="AF183" s="163"/>
      <c r="AG183" s="163"/>
      <c r="AH183" s="163"/>
      <c r="AI183" s="163"/>
      <c r="AJ183" s="163"/>
      <c r="AK183" s="163"/>
      <c r="AL183" s="163"/>
    </row>
    <row r="184" spans="3:38" x14ac:dyDescent="0.3">
      <c r="C184" s="163"/>
      <c r="D184" s="163"/>
      <c r="E184" s="163"/>
      <c r="F184" s="163"/>
      <c r="G184" s="163"/>
      <c r="H184" s="163"/>
      <c r="I184" s="163"/>
      <c r="J184" s="163"/>
      <c r="K184" s="163"/>
      <c r="L184" s="163"/>
      <c r="M184" s="163"/>
      <c r="N184" s="163"/>
      <c r="O184" s="163"/>
      <c r="P184" s="163"/>
      <c r="Q184" s="163"/>
      <c r="R184" s="163"/>
      <c r="S184" s="163"/>
      <c r="T184" s="163"/>
      <c r="U184" s="163"/>
      <c r="V184" s="163"/>
      <c r="W184" s="163"/>
      <c r="X184" s="163"/>
      <c r="Y184" s="163"/>
      <c r="Z184" s="163"/>
      <c r="AA184" s="163"/>
      <c r="AB184" s="163"/>
      <c r="AC184" s="163"/>
      <c r="AD184" s="163"/>
      <c r="AE184" s="163"/>
      <c r="AF184" s="163"/>
      <c r="AG184" s="163"/>
      <c r="AH184" s="163"/>
      <c r="AI184" s="163"/>
      <c r="AJ184" s="163"/>
      <c r="AK184" s="163"/>
      <c r="AL184" s="163"/>
    </row>
    <row r="185" spans="3:38" x14ac:dyDescent="0.3">
      <c r="C185" s="163"/>
      <c r="D185" s="163"/>
      <c r="E185" s="163"/>
      <c r="F185" s="163"/>
      <c r="G185" s="163"/>
      <c r="H185" s="163"/>
      <c r="I185" s="163"/>
      <c r="J185" s="163"/>
      <c r="K185" s="163"/>
      <c r="L185" s="163"/>
      <c r="M185" s="163"/>
      <c r="N185" s="163"/>
      <c r="O185" s="163"/>
      <c r="P185" s="163"/>
      <c r="Q185" s="163"/>
      <c r="R185" s="163"/>
      <c r="S185" s="163"/>
      <c r="T185" s="163"/>
      <c r="U185" s="163"/>
      <c r="V185" s="163"/>
      <c r="W185" s="163"/>
      <c r="X185" s="163"/>
      <c r="Y185" s="163"/>
      <c r="Z185" s="163"/>
      <c r="AA185" s="163"/>
      <c r="AB185" s="163"/>
      <c r="AC185" s="163"/>
      <c r="AD185" s="163"/>
      <c r="AE185" s="163"/>
      <c r="AF185" s="163"/>
      <c r="AG185" s="163"/>
      <c r="AH185" s="163"/>
      <c r="AI185" s="163"/>
      <c r="AJ185" s="163"/>
      <c r="AK185" s="163"/>
      <c r="AL185" s="163"/>
    </row>
    <row r="186" spans="3:38" x14ac:dyDescent="0.3">
      <c r="C186" s="163"/>
      <c r="D186" s="163"/>
      <c r="E186" s="163"/>
      <c r="F186" s="163"/>
      <c r="G186" s="163"/>
      <c r="H186" s="163"/>
      <c r="I186" s="163"/>
      <c r="J186" s="163"/>
      <c r="K186" s="163"/>
      <c r="L186" s="163"/>
      <c r="M186" s="163"/>
      <c r="N186" s="163"/>
      <c r="O186" s="163"/>
      <c r="P186" s="163"/>
      <c r="Q186" s="163"/>
      <c r="R186" s="163"/>
      <c r="S186" s="163"/>
      <c r="T186" s="163"/>
      <c r="U186" s="163"/>
      <c r="V186" s="163"/>
      <c r="W186" s="163"/>
      <c r="X186" s="163"/>
      <c r="Y186" s="163"/>
      <c r="Z186" s="163"/>
      <c r="AA186" s="163"/>
      <c r="AB186" s="163"/>
      <c r="AC186" s="163"/>
      <c r="AD186" s="163"/>
      <c r="AE186" s="163"/>
      <c r="AF186" s="163"/>
      <c r="AG186" s="163"/>
      <c r="AH186" s="163"/>
      <c r="AI186" s="163"/>
      <c r="AJ186" s="163"/>
      <c r="AK186" s="163"/>
      <c r="AL186" s="163"/>
    </row>
    <row r="187" spans="3:38" x14ac:dyDescent="0.3">
      <c r="C187" s="163"/>
      <c r="D187" s="163"/>
      <c r="E187" s="163"/>
      <c r="F187" s="163"/>
      <c r="G187" s="163"/>
      <c r="H187" s="163"/>
      <c r="I187" s="163"/>
      <c r="J187" s="163"/>
      <c r="K187" s="163"/>
      <c r="L187" s="163"/>
      <c r="M187" s="163"/>
      <c r="N187" s="163"/>
      <c r="O187" s="163"/>
      <c r="P187" s="163"/>
      <c r="Q187" s="163"/>
      <c r="R187" s="163"/>
      <c r="S187" s="163"/>
      <c r="T187" s="163"/>
      <c r="U187" s="163"/>
      <c r="V187" s="163"/>
      <c r="W187" s="163"/>
      <c r="X187" s="163"/>
      <c r="Y187" s="163"/>
      <c r="Z187" s="163"/>
      <c r="AA187" s="163"/>
      <c r="AB187" s="163"/>
      <c r="AC187" s="163"/>
      <c r="AD187" s="163"/>
      <c r="AE187" s="163"/>
      <c r="AF187" s="163"/>
      <c r="AG187" s="163"/>
      <c r="AH187" s="163"/>
      <c r="AI187" s="163"/>
      <c r="AJ187" s="163"/>
      <c r="AK187" s="163"/>
      <c r="AL187" s="163"/>
    </row>
    <row r="188" spans="3:38" x14ac:dyDescent="0.3">
      <c r="C188" s="163"/>
      <c r="D188" s="163"/>
      <c r="E188" s="163"/>
      <c r="F188" s="163"/>
      <c r="G188" s="163"/>
      <c r="H188" s="163"/>
      <c r="I188" s="163"/>
      <c r="J188" s="163"/>
      <c r="K188" s="163"/>
      <c r="L188" s="163"/>
      <c r="M188" s="163"/>
      <c r="N188" s="163"/>
      <c r="O188" s="163"/>
      <c r="P188" s="163"/>
      <c r="Q188" s="163"/>
      <c r="R188" s="163"/>
      <c r="S188" s="163"/>
      <c r="T188" s="163"/>
      <c r="U188" s="163"/>
      <c r="V188" s="163"/>
      <c r="W188" s="163"/>
      <c r="X188" s="163"/>
      <c r="Y188" s="163"/>
      <c r="Z188" s="163"/>
      <c r="AA188" s="163"/>
      <c r="AB188" s="163"/>
      <c r="AC188" s="163"/>
      <c r="AD188" s="163"/>
      <c r="AE188" s="163"/>
      <c r="AF188" s="163"/>
      <c r="AG188" s="163"/>
      <c r="AH188" s="163"/>
      <c r="AI188" s="163"/>
      <c r="AJ188" s="163"/>
      <c r="AK188" s="163"/>
      <c r="AL188" s="163"/>
    </row>
    <row r="189" spans="3:38" x14ac:dyDescent="0.3">
      <c r="C189" s="163"/>
      <c r="D189" s="163"/>
      <c r="E189" s="163"/>
      <c r="F189" s="163"/>
      <c r="G189" s="163"/>
      <c r="H189" s="163"/>
      <c r="I189" s="163"/>
      <c r="J189" s="163"/>
      <c r="K189" s="163"/>
      <c r="L189" s="163"/>
      <c r="M189" s="163"/>
      <c r="N189" s="163"/>
      <c r="O189" s="163"/>
      <c r="P189" s="163"/>
      <c r="Q189" s="163"/>
      <c r="R189" s="163"/>
      <c r="S189" s="163"/>
      <c r="T189" s="163"/>
      <c r="U189" s="163"/>
      <c r="V189" s="163"/>
      <c r="W189" s="163"/>
      <c r="X189" s="163"/>
      <c r="Y189" s="163"/>
      <c r="Z189" s="163"/>
      <c r="AA189" s="163"/>
      <c r="AB189" s="163"/>
      <c r="AC189" s="163"/>
      <c r="AD189" s="163"/>
      <c r="AE189" s="163"/>
      <c r="AF189" s="163"/>
      <c r="AG189" s="163"/>
      <c r="AH189" s="163"/>
      <c r="AI189" s="163"/>
      <c r="AJ189" s="163"/>
      <c r="AK189" s="163"/>
      <c r="AL189" s="163"/>
    </row>
    <row r="190" spans="3:38" x14ac:dyDescent="0.3">
      <c r="C190" s="163"/>
      <c r="D190" s="163"/>
      <c r="E190" s="163"/>
      <c r="F190" s="163"/>
      <c r="G190" s="163"/>
      <c r="H190" s="163"/>
      <c r="I190" s="163"/>
      <c r="J190" s="163"/>
      <c r="K190" s="163"/>
      <c r="L190" s="163"/>
      <c r="M190" s="163"/>
      <c r="N190" s="163"/>
      <c r="O190" s="163"/>
      <c r="P190" s="163"/>
      <c r="Q190" s="163"/>
      <c r="R190" s="163"/>
      <c r="S190" s="163"/>
      <c r="T190" s="163"/>
      <c r="U190" s="163"/>
      <c r="V190" s="163"/>
      <c r="W190" s="163"/>
      <c r="X190" s="163"/>
      <c r="Y190" s="163"/>
      <c r="Z190" s="163"/>
      <c r="AA190" s="163"/>
      <c r="AB190" s="163"/>
      <c r="AC190" s="163"/>
      <c r="AD190" s="163"/>
      <c r="AE190" s="163"/>
      <c r="AF190" s="163"/>
      <c r="AG190" s="163"/>
      <c r="AH190" s="163"/>
      <c r="AI190" s="163"/>
      <c r="AJ190" s="163"/>
      <c r="AK190" s="163"/>
      <c r="AL190" s="163"/>
    </row>
    <row r="191" spans="3:38" x14ac:dyDescent="0.3">
      <c r="C191" s="163"/>
      <c r="D191" s="163"/>
      <c r="E191" s="163"/>
      <c r="F191" s="163"/>
      <c r="G191" s="163"/>
      <c r="H191" s="163"/>
      <c r="I191" s="163"/>
      <c r="J191" s="163"/>
      <c r="K191" s="163"/>
      <c r="L191" s="163"/>
      <c r="M191" s="163"/>
      <c r="N191" s="163"/>
      <c r="O191" s="163"/>
      <c r="P191" s="163"/>
      <c r="Q191" s="163"/>
      <c r="R191" s="163"/>
      <c r="S191" s="163"/>
      <c r="T191" s="163"/>
      <c r="U191" s="163"/>
      <c r="V191" s="163"/>
      <c r="W191" s="163"/>
      <c r="X191" s="163"/>
      <c r="Y191" s="163"/>
      <c r="Z191" s="163"/>
      <c r="AA191" s="163"/>
      <c r="AB191" s="163"/>
      <c r="AC191" s="163"/>
      <c r="AD191" s="163"/>
      <c r="AE191" s="163"/>
      <c r="AF191" s="163"/>
      <c r="AG191" s="163"/>
      <c r="AH191" s="163"/>
      <c r="AI191" s="163"/>
      <c r="AJ191" s="163"/>
      <c r="AK191" s="163"/>
      <c r="AL191" s="163"/>
    </row>
    <row r="192" spans="3:38" x14ac:dyDescent="0.3">
      <c r="C192" s="163"/>
      <c r="D192" s="163"/>
      <c r="E192" s="163"/>
      <c r="F192" s="163"/>
      <c r="G192" s="163"/>
      <c r="H192" s="163"/>
      <c r="I192" s="163"/>
      <c r="J192" s="163"/>
      <c r="K192" s="163"/>
      <c r="L192" s="163"/>
      <c r="M192" s="163"/>
      <c r="N192" s="163"/>
      <c r="O192" s="163"/>
      <c r="P192" s="163"/>
      <c r="Q192" s="163"/>
      <c r="R192" s="163"/>
      <c r="S192" s="163"/>
      <c r="T192" s="163"/>
      <c r="U192" s="163"/>
      <c r="V192" s="163"/>
      <c r="W192" s="163"/>
      <c r="X192" s="163"/>
      <c r="Y192" s="163"/>
      <c r="Z192" s="163"/>
      <c r="AA192" s="163"/>
      <c r="AB192" s="163"/>
      <c r="AC192" s="163"/>
      <c r="AD192" s="163"/>
      <c r="AE192" s="163"/>
      <c r="AF192" s="163"/>
      <c r="AG192" s="163"/>
      <c r="AH192" s="163"/>
      <c r="AI192" s="163"/>
      <c r="AJ192" s="163"/>
      <c r="AK192" s="163"/>
      <c r="AL192" s="163"/>
    </row>
    <row r="193" spans="3:38" x14ac:dyDescent="0.3">
      <c r="C193" s="163"/>
      <c r="D193" s="163"/>
      <c r="E193" s="163"/>
      <c r="F193" s="163"/>
      <c r="G193" s="163"/>
      <c r="H193" s="163"/>
      <c r="I193" s="163"/>
      <c r="J193" s="163"/>
      <c r="K193" s="163"/>
      <c r="L193" s="163"/>
      <c r="M193" s="163"/>
      <c r="N193" s="163"/>
      <c r="O193" s="163"/>
      <c r="P193" s="163"/>
      <c r="Q193" s="163"/>
      <c r="R193" s="163"/>
      <c r="S193" s="163"/>
      <c r="T193" s="163"/>
      <c r="U193" s="163"/>
      <c r="V193" s="163"/>
      <c r="W193" s="163"/>
      <c r="X193" s="163"/>
      <c r="Y193" s="163"/>
      <c r="Z193" s="163"/>
      <c r="AA193" s="163"/>
      <c r="AB193" s="163"/>
      <c r="AC193" s="163"/>
      <c r="AD193" s="163"/>
      <c r="AE193" s="163"/>
      <c r="AF193" s="163"/>
      <c r="AG193" s="163"/>
      <c r="AH193" s="163"/>
      <c r="AI193" s="163"/>
      <c r="AJ193" s="163"/>
      <c r="AK193" s="163"/>
      <c r="AL193" s="163"/>
    </row>
    <row r="194" spans="3:38" x14ac:dyDescent="0.3">
      <c r="C194" s="163"/>
      <c r="D194" s="163"/>
      <c r="E194" s="163"/>
      <c r="F194" s="163"/>
      <c r="G194" s="163"/>
      <c r="H194" s="163"/>
      <c r="I194" s="163"/>
      <c r="J194" s="163"/>
      <c r="K194" s="163"/>
      <c r="L194" s="163"/>
      <c r="M194" s="163"/>
      <c r="N194" s="163"/>
      <c r="O194" s="163"/>
      <c r="P194" s="163"/>
      <c r="Q194" s="163"/>
      <c r="R194" s="163"/>
      <c r="S194" s="163"/>
      <c r="T194" s="163"/>
      <c r="U194" s="163"/>
      <c r="V194" s="163"/>
      <c r="W194" s="163"/>
      <c r="X194" s="163"/>
      <c r="Y194" s="163"/>
      <c r="Z194" s="163"/>
      <c r="AA194" s="163"/>
      <c r="AB194" s="163"/>
      <c r="AC194" s="163"/>
      <c r="AD194" s="163"/>
      <c r="AE194" s="163"/>
      <c r="AF194" s="163"/>
      <c r="AG194" s="163"/>
      <c r="AH194" s="163"/>
      <c r="AI194" s="163"/>
      <c r="AJ194" s="163"/>
      <c r="AK194" s="163"/>
      <c r="AL194" s="163"/>
    </row>
    <row r="195" spans="3:38" x14ac:dyDescent="0.3">
      <c r="C195" s="163"/>
      <c r="D195" s="163"/>
      <c r="E195" s="163"/>
      <c r="F195" s="163"/>
      <c r="G195" s="163"/>
      <c r="H195" s="163"/>
      <c r="I195" s="163"/>
      <c r="J195" s="163"/>
      <c r="K195" s="163"/>
      <c r="L195" s="163"/>
      <c r="M195" s="163"/>
      <c r="N195" s="163"/>
      <c r="O195" s="163"/>
      <c r="P195" s="163"/>
      <c r="Q195" s="163"/>
      <c r="R195" s="163"/>
      <c r="S195" s="163"/>
      <c r="T195" s="163"/>
      <c r="U195" s="163"/>
      <c r="V195" s="163"/>
      <c r="W195" s="163"/>
      <c r="X195" s="163"/>
      <c r="Y195" s="163"/>
      <c r="Z195" s="163"/>
      <c r="AA195" s="163"/>
      <c r="AB195" s="163"/>
      <c r="AC195" s="163"/>
      <c r="AD195" s="163"/>
      <c r="AE195" s="163"/>
      <c r="AF195" s="163"/>
      <c r="AG195" s="163"/>
      <c r="AH195" s="163"/>
      <c r="AI195" s="163"/>
      <c r="AJ195" s="163"/>
      <c r="AK195" s="163"/>
      <c r="AL195" s="163"/>
    </row>
    <row r="196" spans="3:38" x14ac:dyDescent="0.3">
      <c r="C196" s="163"/>
      <c r="D196" s="163"/>
      <c r="E196" s="163"/>
      <c r="F196" s="163"/>
      <c r="G196" s="163"/>
      <c r="H196" s="163"/>
      <c r="I196" s="163"/>
      <c r="J196" s="163"/>
      <c r="K196" s="163"/>
      <c r="L196" s="163"/>
      <c r="M196" s="163"/>
      <c r="N196" s="163"/>
      <c r="O196" s="163"/>
      <c r="P196" s="163"/>
      <c r="Q196" s="163"/>
      <c r="R196" s="163"/>
      <c r="S196" s="163"/>
      <c r="T196" s="163"/>
      <c r="U196" s="163"/>
      <c r="V196" s="163"/>
      <c r="W196" s="163"/>
      <c r="X196" s="163"/>
      <c r="Y196" s="163"/>
      <c r="Z196" s="163"/>
      <c r="AA196" s="163"/>
      <c r="AB196" s="163"/>
      <c r="AC196" s="163"/>
      <c r="AD196" s="163"/>
      <c r="AE196" s="163"/>
      <c r="AF196" s="163"/>
      <c r="AG196" s="163"/>
      <c r="AH196" s="163"/>
      <c r="AI196" s="163"/>
      <c r="AJ196" s="163"/>
      <c r="AK196" s="163"/>
      <c r="AL196" s="163"/>
    </row>
    <row r="197" spans="3:38" x14ac:dyDescent="0.3">
      <c r="C197" s="163"/>
      <c r="D197" s="163"/>
      <c r="E197" s="163"/>
      <c r="F197" s="163"/>
      <c r="G197" s="163"/>
      <c r="H197" s="163"/>
      <c r="I197" s="163"/>
      <c r="J197" s="163"/>
      <c r="K197" s="163"/>
      <c r="L197" s="163"/>
      <c r="M197" s="163"/>
      <c r="N197" s="163"/>
      <c r="O197" s="163"/>
      <c r="P197" s="163"/>
      <c r="Q197" s="163"/>
      <c r="R197" s="163"/>
      <c r="S197" s="163"/>
      <c r="T197" s="163"/>
      <c r="U197" s="163"/>
      <c r="V197" s="163"/>
      <c r="W197" s="163"/>
      <c r="X197" s="163"/>
      <c r="Y197" s="163"/>
      <c r="Z197" s="163"/>
      <c r="AA197" s="163"/>
      <c r="AB197" s="163"/>
      <c r="AC197" s="163"/>
      <c r="AD197" s="163"/>
      <c r="AE197" s="163"/>
      <c r="AF197" s="163"/>
      <c r="AG197" s="163"/>
      <c r="AH197" s="163"/>
      <c r="AI197" s="163"/>
      <c r="AJ197" s="163"/>
      <c r="AK197" s="163"/>
      <c r="AL197" s="163"/>
    </row>
    <row r="198" spans="3:38" x14ac:dyDescent="0.3">
      <c r="C198" s="163"/>
      <c r="D198" s="163"/>
      <c r="E198" s="163"/>
      <c r="F198" s="163"/>
      <c r="G198" s="163"/>
      <c r="H198" s="163"/>
      <c r="I198" s="163"/>
      <c r="J198" s="163"/>
      <c r="K198" s="163"/>
      <c r="L198" s="163"/>
      <c r="M198" s="163"/>
      <c r="N198" s="163"/>
      <c r="O198" s="163"/>
      <c r="P198" s="163"/>
      <c r="Q198" s="163"/>
      <c r="R198" s="163"/>
      <c r="S198" s="163"/>
      <c r="T198" s="163"/>
      <c r="U198" s="163"/>
      <c r="V198" s="163"/>
      <c r="W198" s="163"/>
      <c r="X198" s="163"/>
      <c r="Y198" s="163"/>
      <c r="Z198" s="163"/>
      <c r="AA198" s="163"/>
      <c r="AB198" s="163"/>
      <c r="AC198" s="163"/>
      <c r="AD198" s="163"/>
      <c r="AE198" s="163"/>
      <c r="AF198" s="163"/>
      <c r="AG198" s="163"/>
      <c r="AH198" s="163"/>
      <c r="AI198" s="163"/>
      <c r="AJ198" s="163"/>
      <c r="AK198" s="163"/>
      <c r="AL198" s="163"/>
    </row>
  </sheetData>
  <pageMargins left="0.7" right="0.7" top="0.78740157499999996" bottom="0.78740157499999996" header="0.3" footer="0.3"/>
  <headerFooter>
    <oddFooter>&amp;L_x000D_&amp;1#&amp;"Arial"&amp;6&amp;K737373 Confidentiality: C2 - Internal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D0682-6E09-4B7F-83F2-FAEAAF76A516}">
  <dimension ref="A1:I10"/>
  <sheetViews>
    <sheetView showGridLines="0" zoomScale="120" zoomScaleNormal="120" workbookViewId="0">
      <selection activeCell="B28" sqref="B28"/>
    </sheetView>
  </sheetViews>
  <sheetFormatPr baseColWidth="10" defaultRowHeight="13.2" x14ac:dyDescent="0.25"/>
  <sheetData>
    <row r="1" spans="1:9" ht="21" x14ac:dyDescent="0.25">
      <c r="A1" s="167" t="s">
        <v>112</v>
      </c>
      <c r="B1" s="167"/>
      <c r="C1" s="167"/>
      <c r="D1" s="168" t="s">
        <v>113</v>
      </c>
      <c r="E1" s="168"/>
      <c r="F1" s="168"/>
      <c r="G1" s="168"/>
      <c r="H1" s="168"/>
      <c r="I1" s="168"/>
    </row>
    <row r="2" spans="1:9" x14ac:dyDescent="0.25">
      <c r="A2" s="167"/>
      <c r="B2" s="167"/>
      <c r="C2" s="167"/>
      <c r="D2" s="141"/>
      <c r="E2" s="141"/>
      <c r="F2" s="141"/>
      <c r="G2" s="141"/>
      <c r="H2" s="141"/>
      <c r="I2" s="141"/>
    </row>
    <row r="3" spans="1:9" x14ac:dyDescent="0.25">
      <c r="A3" s="140"/>
      <c r="B3" s="140"/>
      <c r="C3" s="140"/>
      <c r="D3" s="141"/>
      <c r="E3" s="142"/>
      <c r="F3" s="142"/>
      <c r="G3" s="142"/>
      <c r="H3" s="142"/>
      <c r="I3" s="143"/>
    </row>
    <row r="4" spans="1:9" x14ac:dyDescent="0.25">
      <c r="D4" s="141"/>
      <c r="E4" s="141"/>
      <c r="F4" s="141"/>
      <c r="G4" s="141"/>
      <c r="H4" s="141"/>
      <c r="I4" s="141"/>
    </row>
    <row r="5" spans="1:9" x14ac:dyDescent="0.25">
      <c r="D5" s="141"/>
      <c r="E5" s="141"/>
      <c r="F5" s="141"/>
      <c r="G5" s="141"/>
      <c r="H5" s="141"/>
      <c r="I5" s="141"/>
    </row>
    <row r="6" spans="1:9" x14ac:dyDescent="0.25">
      <c r="D6" s="141"/>
      <c r="E6" s="141"/>
      <c r="F6" s="141"/>
      <c r="G6" s="141"/>
      <c r="H6" s="141"/>
      <c r="I6" s="141"/>
    </row>
    <row r="7" spans="1:9" x14ac:dyDescent="0.25">
      <c r="D7" s="141"/>
      <c r="E7" s="141"/>
      <c r="F7" s="141"/>
      <c r="G7" s="141"/>
      <c r="H7" s="141"/>
      <c r="I7" s="141"/>
    </row>
    <row r="8" spans="1:9" x14ac:dyDescent="0.25">
      <c r="D8" s="141"/>
      <c r="E8" s="141"/>
      <c r="F8" s="141"/>
      <c r="G8" s="141"/>
      <c r="H8" s="141"/>
      <c r="I8" s="141"/>
    </row>
    <row r="9" spans="1:9" x14ac:dyDescent="0.25">
      <c r="D9" s="141"/>
      <c r="E9" s="141"/>
      <c r="F9" s="141"/>
      <c r="G9" s="141"/>
      <c r="H9" s="141"/>
      <c r="I9" s="141"/>
    </row>
    <row r="10" spans="1:9" x14ac:dyDescent="0.25">
      <c r="D10" s="141"/>
      <c r="E10" s="141"/>
      <c r="F10" s="141"/>
      <c r="G10" s="141"/>
      <c r="H10" s="141"/>
      <c r="I10" s="141"/>
    </row>
  </sheetData>
  <mergeCells count="2">
    <mergeCell ref="A1:C2"/>
    <mergeCell ref="D1:I1"/>
  </mergeCells>
  <pageMargins left="0.7" right="0.7" top="0.78740157499999996" bottom="0.78740157499999996" header="0.3" footer="0.3"/>
  <headerFooter>
    <oddFooter>&amp;L_x000D_&amp;1#&amp;"Arial"&amp;6&amp;K737373 Confidentiality: C2 - Internal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8ef6de-5969-429a-be0c-aa59658c1f81">
      <Terms xmlns="http://schemas.microsoft.com/office/infopath/2007/PartnerControls"/>
    </lcf76f155ced4ddcb4097134ff3c332f>
    <TaxCatchAll xmlns="1aaf60fa-3b07-49b5-96ff-61caa72439f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DB1CDF2B2C852459CD75B729EAA33FD" ma:contentTypeVersion="13" ma:contentTypeDescription="Ein neues Dokument erstellen." ma:contentTypeScope="" ma:versionID="35773a64ba14d19506217d578f7a7c4a">
  <xsd:schema xmlns:xsd="http://www.w3.org/2001/XMLSchema" xmlns:xs="http://www.w3.org/2001/XMLSchema" xmlns:p="http://schemas.microsoft.com/office/2006/metadata/properties" xmlns:ns2="c68ef6de-5969-429a-be0c-aa59658c1f81" xmlns:ns3="1aaf60fa-3b07-49b5-96ff-61caa72439f2" targetNamespace="http://schemas.microsoft.com/office/2006/metadata/properties" ma:root="true" ma:fieldsID="8c1f20c60d66e5ea9db1004c75506550" ns2:_="" ns3:_="">
    <xsd:import namespace="c68ef6de-5969-429a-be0c-aa59658c1f81"/>
    <xsd:import namespace="1aaf60fa-3b07-49b5-96ff-61caa72439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8ef6de-5969-429a-be0c-aa59658c1f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cf9834ed-b448-49a7-ae84-3ab1171bdf9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af60fa-3b07-49b5-96ff-61caa72439f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acdc76e-98e4-4c2b-a045-723360f219f9}" ma:internalName="TaxCatchAll" ma:showField="CatchAllData" ma:web="1aaf60fa-3b07-49b5-96ff-61caa7243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D6C3196-C630-451D-B38F-5976F57D5DBB}">
  <ds:schemaRefs>
    <ds:schemaRef ds:uri="http://schemas.microsoft.com/office/2006/metadata/properties"/>
    <ds:schemaRef ds:uri="http://schemas.microsoft.com/office/infopath/2007/PartnerControls"/>
    <ds:schemaRef ds:uri="c68ef6de-5969-429a-be0c-aa59658c1f81"/>
    <ds:schemaRef ds:uri="1aaf60fa-3b07-49b5-96ff-61caa72439f2"/>
  </ds:schemaRefs>
</ds:datastoreItem>
</file>

<file path=customXml/itemProps2.xml><?xml version="1.0" encoding="utf-8"?>
<ds:datastoreItem xmlns:ds="http://schemas.openxmlformats.org/officeDocument/2006/customXml" ds:itemID="{2C39EAF0-37E4-402E-8B11-D37789E1B3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35CD89D-85F2-4ECD-9938-EFE63B00A1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8ef6de-5969-429a-be0c-aa59658c1f81"/>
    <ds:schemaRef ds:uri="1aaf60fa-3b07-49b5-96ff-61caa72439f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6431d30e-c018-4f72-ad4c-e56e9d03b1f0}" enabled="1" method="Standard" siteId="{f8be18a6-f648-4a47-be73-86d6c5c6604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6</vt:i4>
      </vt:variant>
      <vt:variant>
        <vt:lpstr>Benannte Bereiche</vt:lpstr>
      </vt:variant>
      <vt:variant>
        <vt:i4>1</vt:i4>
      </vt:variant>
    </vt:vector>
  </HeadingPairs>
  <TitlesOfParts>
    <vt:vector size="7" baseType="lpstr">
      <vt:lpstr>H25</vt:lpstr>
      <vt:lpstr>G25</vt:lpstr>
      <vt:lpstr>L25</vt:lpstr>
      <vt:lpstr>P25</vt:lpstr>
      <vt:lpstr>S25</vt:lpstr>
      <vt:lpstr>Dynamisierung</vt:lpstr>
      <vt:lpstr>'G25'!Druckbereich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Fünfgeld</dc:creator>
  <cp:lastModifiedBy>Döring Markus (SJ-TA)</cp:lastModifiedBy>
  <cp:lastPrinted>1999-11-02T13:15:00Z</cp:lastPrinted>
  <dcterms:created xsi:type="dcterms:W3CDTF">1999-09-18T11:14:06Z</dcterms:created>
  <dcterms:modified xsi:type="dcterms:W3CDTF">2025-09-15T09:33:25Z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0x0101000DB1CDF2B2C852459CD75B729EAA33FD</vt:lpwstr>
  </property>
  <property fmtid="{D5CDD505-2E9C-101B-9397-08002B2CF9AE}" pid="3" name="_AdHocReviewCycleID">
    <vt:i4>-1062604414</vt:i4>
  </property>
  <property fmtid="{D5CDD505-2E9C-101B-9397-08002B2CF9AE}" pid="4" name="_NewReviewCycle">
    <vt:lpwstr/>
  </property>
  <property fmtid="{D5CDD505-2E9C-101B-9397-08002B2CF9AE}" pid="5" name="_EmailSubject">
    <vt:lpwstr>Aktualisierung Standardlastprofile Strom</vt:lpwstr>
  </property>
  <property fmtid="{D5CDD505-2E9C-101B-9397-08002B2CF9AE}" pid="6" name="_AuthorEmail">
    <vt:lpwstr>Yannik.Simstich@bdew.de</vt:lpwstr>
  </property>
  <property fmtid="{D5CDD505-2E9C-101B-9397-08002B2CF9AE}" pid="7" name="_AuthorEmailDisplayName">
    <vt:lpwstr>Simstich, Yannik</vt:lpwstr>
  </property>
  <property fmtid="{D5CDD505-2E9C-101B-9397-08002B2CF9AE}" pid="8" name="_ReviewingToolsShownOnce">
    <vt:lpwstr/>
  </property>
</Properties>
</file>